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X:\PONUDBE&amp;RAZPISI&amp;IZVEDBE\AGLOMERACIJA_HOČE_IN_RADIZEL-POPISI-korekcije\"/>
    </mc:Choice>
  </mc:AlternateContent>
  <xr:revisionPtr revIDLastSave="0" documentId="13_ncr:1_{42338B47-8EE0-48BB-AEE6-52576B3BD222}" xr6:coauthVersionLast="47" xr6:coauthVersionMax="47" xr10:uidLastSave="{00000000-0000-0000-0000-000000000000}"/>
  <bookViews>
    <workbookView xWindow="-120" yWindow="-120" windowWidth="77040" windowHeight="21120" tabRatio="608" activeTab="10" xr2:uid="{00000000-000D-0000-FFFF-FFFF00000000}"/>
  </bookViews>
  <sheets>
    <sheet name="REKAPITULACIJA" sheetId="14" r:id="rId1"/>
    <sheet name="FK1" sheetId="85" r:id="rId2"/>
    <sheet name="FK2" sheetId="90" r:id="rId3"/>
    <sheet name="FK3" sheetId="98" r:id="rId4"/>
    <sheet name="FK4" sheetId="99" r:id="rId5"/>
    <sheet name="FK5" sheetId="100" r:id="rId6"/>
    <sheet name="FK6" sheetId="101" r:id="rId7"/>
    <sheet name="TV1" sheetId="106" r:id="rId8"/>
    <sheet name="TV2" sheetId="105" r:id="rId9"/>
    <sheet name="TV3" sheetId="104" r:id="rId10"/>
    <sheet name="TV4" sheetId="102" r:id="rId11"/>
    <sheet name="Črpališče ČR1" sheetId="109" r:id="rId12"/>
    <sheet name="Črpališče ČR2" sheetId="108" r:id="rId13"/>
    <sheet name="Črpališče ČR3" sheetId="107" r:id="rId14"/>
    <sheet name="Črpališče ČR4" sheetId="103" r:id="rId15"/>
  </sheets>
  <definedNames>
    <definedName name="_xlnm.Print_Area" localSheetId="0">REKAPITULACIJA!$A$1:$E$41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3" i="14" l="1"/>
  <c r="F50" i="109"/>
  <c r="I46" i="109"/>
  <c r="I47" i="109" s="1"/>
  <c r="H46" i="109"/>
  <c r="H47" i="109" s="1"/>
  <c r="F46" i="109"/>
  <c r="J46" i="109" s="1"/>
  <c r="J47" i="109" s="1"/>
  <c r="I42" i="109"/>
  <c r="H42" i="109"/>
  <c r="F42" i="109"/>
  <c r="J42" i="109" s="1"/>
  <c r="I41" i="109"/>
  <c r="H41" i="109"/>
  <c r="F41" i="109"/>
  <c r="J41" i="109" s="1"/>
  <c r="I40" i="109"/>
  <c r="H40" i="109"/>
  <c r="F40" i="109"/>
  <c r="J40" i="109" s="1"/>
  <c r="I39" i="109"/>
  <c r="H39" i="109"/>
  <c r="F39" i="109"/>
  <c r="J39" i="109" s="1"/>
  <c r="J38" i="109"/>
  <c r="I38" i="109"/>
  <c r="H38" i="109"/>
  <c r="F38" i="109"/>
  <c r="I34" i="109"/>
  <c r="H34" i="109"/>
  <c r="F34" i="109"/>
  <c r="J34" i="109" s="1"/>
  <c r="I33" i="109"/>
  <c r="I35" i="109" s="1"/>
  <c r="H33" i="109"/>
  <c r="H35" i="109" s="1"/>
  <c r="F33" i="109"/>
  <c r="J33" i="109" s="1"/>
  <c r="J35" i="109" s="1"/>
  <c r="I29" i="109"/>
  <c r="H29" i="109"/>
  <c r="F29" i="109"/>
  <c r="J29" i="109" s="1"/>
  <c r="I28" i="109"/>
  <c r="H28" i="109"/>
  <c r="F28" i="109"/>
  <c r="J28" i="109" s="1"/>
  <c r="I27" i="109"/>
  <c r="H27" i="109"/>
  <c r="F27" i="109"/>
  <c r="J27" i="109" s="1"/>
  <c r="J23" i="109"/>
  <c r="I23" i="109"/>
  <c r="H23" i="109"/>
  <c r="F23" i="109"/>
  <c r="I22" i="109"/>
  <c r="H22" i="109"/>
  <c r="F22" i="109"/>
  <c r="J22" i="109" s="1"/>
  <c r="I21" i="109"/>
  <c r="H21" i="109"/>
  <c r="F21" i="109"/>
  <c r="J21" i="109" s="1"/>
  <c r="I20" i="109"/>
  <c r="H20" i="109"/>
  <c r="F20" i="109"/>
  <c r="J20" i="109" s="1"/>
  <c r="I19" i="109"/>
  <c r="H19" i="109"/>
  <c r="F19" i="109"/>
  <c r="J19" i="109" s="1"/>
  <c r="I18" i="109"/>
  <c r="H18" i="109"/>
  <c r="F18" i="109"/>
  <c r="J18" i="109" s="1"/>
  <c r="I17" i="109"/>
  <c r="H17" i="109"/>
  <c r="F17" i="109"/>
  <c r="J17" i="109" s="1"/>
  <c r="I16" i="109"/>
  <c r="I24" i="109" s="1"/>
  <c r="H16" i="109"/>
  <c r="H24" i="109" s="1"/>
  <c r="F16" i="109"/>
  <c r="J16" i="109" s="1"/>
  <c r="J13" i="109"/>
  <c r="I13" i="109"/>
  <c r="J12" i="109"/>
  <c r="I12" i="109"/>
  <c r="H12" i="109"/>
  <c r="H13" i="109" s="1"/>
  <c r="F12" i="109"/>
  <c r="F50" i="108"/>
  <c r="I46" i="108"/>
  <c r="I47" i="108" s="1"/>
  <c r="H46" i="108"/>
  <c r="H47" i="108" s="1"/>
  <c r="F46" i="108"/>
  <c r="J46" i="108" s="1"/>
  <c r="J47" i="108" s="1"/>
  <c r="I42" i="108"/>
  <c r="H42" i="108"/>
  <c r="F42" i="108"/>
  <c r="J42" i="108" s="1"/>
  <c r="I41" i="108"/>
  <c r="H41" i="108"/>
  <c r="F41" i="108"/>
  <c r="J41" i="108" s="1"/>
  <c r="I40" i="108"/>
  <c r="H40" i="108"/>
  <c r="F40" i="108"/>
  <c r="J40" i="108" s="1"/>
  <c r="I39" i="108"/>
  <c r="H39" i="108"/>
  <c r="F39" i="108"/>
  <c r="J39" i="108" s="1"/>
  <c r="I38" i="108"/>
  <c r="H38" i="108"/>
  <c r="F38" i="108"/>
  <c r="J38" i="108" s="1"/>
  <c r="I34" i="108"/>
  <c r="H34" i="108"/>
  <c r="F34" i="108"/>
  <c r="J34" i="108" s="1"/>
  <c r="I33" i="108"/>
  <c r="I35" i="108" s="1"/>
  <c r="H33" i="108"/>
  <c r="H35" i="108" s="1"/>
  <c r="F33" i="108"/>
  <c r="J33" i="108" s="1"/>
  <c r="J35" i="108" s="1"/>
  <c r="I29" i="108"/>
  <c r="H29" i="108"/>
  <c r="F29" i="108"/>
  <c r="J29" i="108" s="1"/>
  <c r="I28" i="108"/>
  <c r="H28" i="108"/>
  <c r="F28" i="108"/>
  <c r="J28" i="108" s="1"/>
  <c r="I27" i="108"/>
  <c r="H27" i="108"/>
  <c r="F27" i="108"/>
  <c r="J27" i="108" s="1"/>
  <c r="I23" i="108"/>
  <c r="H23" i="108"/>
  <c r="F23" i="108"/>
  <c r="J23" i="108" s="1"/>
  <c r="I22" i="108"/>
  <c r="H22" i="108"/>
  <c r="F22" i="108"/>
  <c r="J22" i="108" s="1"/>
  <c r="I21" i="108"/>
  <c r="H21" i="108"/>
  <c r="F21" i="108"/>
  <c r="J21" i="108" s="1"/>
  <c r="I20" i="108"/>
  <c r="H20" i="108"/>
  <c r="F20" i="108"/>
  <c r="J20" i="108" s="1"/>
  <c r="I19" i="108"/>
  <c r="H19" i="108"/>
  <c r="F19" i="108"/>
  <c r="J19" i="108" s="1"/>
  <c r="I18" i="108"/>
  <c r="H18" i="108"/>
  <c r="F18" i="108"/>
  <c r="J18" i="108" s="1"/>
  <c r="I17" i="108"/>
  <c r="H17" i="108"/>
  <c r="F17" i="108"/>
  <c r="J17" i="108" s="1"/>
  <c r="J16" i="108"/>
  <c r="I16" i="108"/>
  <c r="H16" i="108"/>
  <c r="F16" i="108"/>
  <c r="J12" i="108"/>
  <c r="J13" i="108" s="1"/>
  <c r="I12" i="108"/>
  <c r="I13" i="108" s="1"/>
  <c r="H12" i="108"/>
  <c r="H13" i="108" s="1"/>
  <c r="F12" i="108"/>
  <c r="F50" i="107"/>
  <c r="I46" i="107"/>
  <c r="I47" i="107" s="1"/>
  <c r="H46" i="107"/>
  <c r="H47" i="107" s="1"/>
  <c r="F46" i="107"/>
  <c r="J46" i="107" s="1"/>
  <c r="J47" i="107" s="1"/>
  <c r="I42" i="107"/>
  <c r="H42" i="107"/>
  <c r="F42" i="107"/>
  <c r="J42" i="107" s="1"/>
  <c r="I41" i="107"/>
  <c r="H41" i="107"/>
  <c r="F41" i="107"/>
  <c r="J41" i="107" s="1"/>
  <c r="I40" i="107"/>
  <c r="H40" i="107"/>
  <c r="F40" i="107"/>
  <c r="J40" i="107" s="1"/>
  <c r="I39" i="107"/>
  <c r="H39" i="107"/>
  <c r="F39" i="107"/>
  <c r="J39" i="107" s="1"/>
  <c r="I38" i="107"/>
  <c r="H38" i="107"/>
  <c r="F38" i="107"/>
  <c r="J38" i="107" s="1"/>
  <c r="I34" i="107"/>
  <c r="H34" i="107"/>
  <c r="F34" i="107"/>
  <c r="J34" i="107" s="1"/>
  <c r="I33" i="107"/>
  <c r="I35" i="107" s="1"/>
  <c r="H33" i="107"/>
  <c r="H35" i="107" s="1"/>
  <c r="F33" i="107"/>
  <c r="J33" i="107" s="1"/>
  <c r="I29" i="107"/>
  <c r="H29" i="107"/>
  <c r="F29" i="107"/>
  <c r="J29" i="107" s="1"/>
  <c r="I28" i="107"/>
  <c r="H28" i="107"/>
  <c r="F28" i="107"/>
  <c r="J28" i="107" s="1"/>
  <c r="I27" i="107"/>
  <c r="H27" i="107"/>
  <c r="F27" i="107"/>
  <c r="J27" i="107" s="1"/>
  <c r="I23" i="107"/>
  <c r="H23" i="107"/>
  <c r="F23" i="107"/>
  <c r="J23" i="107" s="1"/>
  <c r="I22" i="107"/>
  <c r="H22" i="107"/>
  <c r="F22" i="107"/>
  <c r="J22" i="107" s="1"/>
  <c r="I21" i="107"/>
  <c r="H21" i="107"/>
  <c r="F21" i="107"/>
  <c r="J21" i="107" s="1"/>
  <c r="I20" i="107"/>
  <c r="H20" i="107"/>
  <c r="F20" i="107"/>
  <c r="J20" i="107" s="1"/>
  <c r="I19" i="107"/>
  <c r="H19" i="107"/>
  <c r="F19" i="107"/>
  <c r="J19" i="107" s="1"/>
  <c r="I18" i="107"/>
  <c r="H18" i="107"/>
  <c r="F18" i="107"/>
  <c r="J18" i="107" s="1"/>
  <c r="I17" i="107"/>
  <c r="H17" i="107"/>
  <c r="F17" i="107"/>
  <c r="J17" i="107" s="1"/>
  <c r="J16" i="107"/>
  <c r="I16" i="107"/>
  <c r="H16" i="107"/>
  <c r="F16" i="107"/>
  <c r="I12" i="107"/>
  <c r="I13" i="107" s="1"/>
  <c r="H12" i="107"/>
  <c r="H13" i="107" s="1"/>
  <c r="F12" i="107"/>
  <c r="J12" i="107" s="1"/>
  <c r="J13" i="107" s="1"/>
  <c r="E30" i="106"/>
  <c r="F30" i="106" s="1"/>
  <c r="J30" i="106" s="1"/>
  <c r="F55" i="106"/>
  <c r="I51" i="106"/>
  <c r="H51" i="106"/>
  <c r="F51" i="106"/>
  <c r="J51" i="106" s="1"/>
  <c r="I50" i="106"/>
  <c r="H50" i="106"/>
  <c r="F50" i="106"/>
  <c r="J50" i="106" s="1"/>
  <c r="I49" i="106"/>
  <c r="I52" i="106" s="1"/>
  <c r="H49" i="106"/>
  <c r="H52" i="106" s="1"/>
  <c r="F49" i="106"/>
  <c r="J49" i="106" s="1"/>
  <c r="I45" i="106"/>
  <c r="H45" i="106"/>
  <c r="F45" i="106"/>
  <c r="J45" i="106" s="1"/>
  <c r="I44" i="106"/>
  <c r="H44" i="106"/>
  <c r="F44" i="106"/>
  <c r="J44" i="106" s="1"/>
  <c r="I43" i="106"/>
  <c r="H43" i="106"/>
  <c r="F43" i="106"/>
  <c r="J43" i="106" s="1"/>
  <c r="I42" i="106"/>
  <c r="H42" i="106"/>
  <c r="F42" i="106"/>
  <c r="J42" i="106" s="1"/>
  <c r="I41" i="106"/>
  <c r="H41" i="106"/>
  <c r="F41" i="106"/>
  <c r="J41" i="106" s="1"/>
  <c r="I40" i="106"/>
  <c r="H40" i="106"/>
  <c r="F40" i="106"/>
  <c r="J40" i="106" s="1"/>
  <c r="I36" i="106"/>
  <c r="H36" i="106"/>
  <c r="F36" i="106"/>
  <c r="J36" i="106" s="1"/>
  <c r="I35" i="106"/>
  <c r="H35" i="106"/>
  <c r="F35" i="106"/>
  <c r="J35" i="106" s="1"/>
  <c r="I34" i="106"/>
  <c r="H34" i="106"/>
  <c r="F34" i="106"/>
  <c r="J34" i="106" s="1"/>
  <c r="H30" i="106"/>
  <c r="I29" i="106"/>
  <c r="H29" i="106"/>
  <c r="F29" i="106"/>
  <c r="J29" i="106" s="1"/>
  <c r="I28" i="106"/>
  <c r="H28" i="106"/>
  <c r="F28" i="106"/>
  <c r="J28" i="106" s="1"/>
  <c r="I27" i="106"/>
  <c r="H27" i="106"/>
  <c r="F27" i="106"/>
  <c r="J27" i="106" s="1"/>
  <c r="I26" i="106"/>
  <c r="H26" i="106"/>
  <c r="F26" i="106"/>
  <c r="J26" i="106" s="1"/>
  <c r="I25" i="106"/>
  <c r="H25" i="106"/>
  <c r="F25" i="106"/>
  <c r="J25" i="106" s="1"/>
  <c r="I24" i="106"/>
  <c r="H24" i="106"/>
  <c r="F24" i="106"/>
  <c r="J24" i="106" s="1"/>
  <c r="I23" i="106"/>
  <c r="H23" i="106"/>
  <c r="F23" i="106"/>
  <c r="J23" i="106" s="1"/>
  <c r="I22" i="106"/>
  <c r="H22" i="106"/>
  <c r="F22" i="106"/>
  <c r="J22" i="106" s="1"/>
  <c r="I21" i="106"/>
  <c r="H21" i="106"/>
  <c r="F21" i="106"/>
  <c r="J21" i="106" s="1"/>
  <c r="I17" i="106"/>
  <c r="H17" i="106"/>
  <c r="F17" i="106"/>
  <c r="J17" i="106" s="1"/>
  <c r="I16" i="106"/>
  <c r="H16" i="106"/>
  <c r="F16" i="106"/>
  <c r="J16" i="106" s="1"/>
  <c r="I15" i="106"/>
  <c r="H15" i="106"/>
  <c r="F15" i="106"/>
  <c r="J15" i="106" s="1"/>
  <c r="I14" i="106"/>
  <c r="H14" i="106"/>
  <c r="F14" i="106"/>
  <c r="J14" i="106" s="1"/>
  <c r="I13" i="106"/>
  <c r="H13" i="106"/>
  <c r="F13" i="106"/>
  <c r="J13" i="106" s="1"/>
  <c r="I12" i="106"/>
  <c r="H12" i="106"/>
  <c r="F12" i="106"/>
  <c r="J12" i="106" s="1"/>
  <c r="E30" i="105"/>
  <c r="I30" i="105" s="1"/>
  <c r="F55" i="105"/>
  <c r="I51" i="105"/>
  <c r="H51" i="105"/>
  <c r="F51" i="105"/>
  <c r="J51" i="105" s="1"/>
  <c r="I50" i="105"/>
  <c r="H50" i="105"/>
  <c r="F50" i="105"/>
  <c r="J50" i="105" s="1"/>
  <c r="I49" i="105"/>
  <c r="H49" i="105"/>
  <c r="F49" i="105"/>
  <c r="J49" i="105" s="1"/>
  <c r="I45" i="105"/>
  <c r="H45" i="105"/>
  <c r="F45" i="105"/>
  <c r="J45" i="105" s="1"/>
  <c r="I44" i="105"/>
  <c r="H44" i="105"/>
  <c r="F44" i="105"/>
  <c r="J44" i="105" s="1"/>
  <c r="I43" i="105"/>
  <c r="H43" i="105"/>
  <c r="F43" i="105"/>
  <c r="J43" i="105" s="1"/>
  <c r="I42" i="105"/>
  <c r="H42" i="105"/>
  <c r="F42" i="105"/>
  <c r="J42" i="105" s="1"/>
  <c r="I41" i="105"/>
  <c r="H41" i="105"/>
  <c r="F41" i="105"/>
  <c r="J41" i="105" s="1"/>
  <c r="I40" i="105"/>
  <c r="H40" i="105"/>
  <c r="F40" i="105"/>
  <c r="J40" i="105" s="1"/>
  <c r="I36" i="105"/>
  <c r="H36" i="105"/>
  <c r="F36" i="105"/>
  <c r="J36" i="105" s="1"/>
  <c r="I35" i="105"/>
  <c r="H35" i="105"/>
  <c r="F35" i="105"/>
  <c r="J35" i="105" s="1"/>
  <c r="I34" i="105"/>
  <c r="H34" i="105"/>
  <c r="F34" i="105"/>
  <c r="J34" i="105" s="1"/>
  <c r="H30" i="105"/>
  <c r="I29" i="105"/>
  <c r="H29" i="105"/>
  <c r="F29" i="105"/>
  <c r="J29" i="105" s="1"/>
  <c r="I28" i="105"/>
  <c r="H28" i="105"/>
  <c r="F28" i="105"/>
  <c r="J28" i="105" s="1"/>
  <c r="I27" i="105"/>
  <c r="H27" i="105"/>
  <c r="F27" i="105"/>
  <c r="J27" i="105" s="1"/>
  <c r="I26" i="105"/>
  <c r="H26" i="105"/>
  <c r="F26" i="105"/>
  <c r="J26" i="105" s="1"/>
  <c r="I25" i="105"/>
  <c r="H25" i="105"/>
  <c r="F25" i="105"/>
  <c r="J25" i="105" s="1"/>
  <c r="I24" i="105"/>
  <c r="H24" i="105"/>
  <c r="F24" i="105"/>
  <c r="J24" i="105" s="1"/>
  <c r="I23" i="105"/>
  <c r="H23" i="105"/>
  <c r="F23" i="105"/>
  <c r="J23" i="105" s="1"/>
  <c r="J22" i="105"/>
  <c r="I22" i="105"/>
  <c r="H22" i="105"/>
  <c r="F22" i="105"/>
  <c r="I21" i="105"/>
  <c r="H21" i="105"/>
  <c r="F21" i="105"/>
  <c r="J21" i="105" s="1"/>
  <c r="I17" i="105"/>
  <c r="H17" i="105"/>
  <c r="F17" i="105"/>
  <c r="J17" i="105" s="1"/>
  <c r="I16" i="105"/>
  <c r="H16" i="105"/>
  <c r="F16" i="105"/>
  <c r="J16" i="105" s="1"/>
  <c r="I15" i="105"/>
  <c r="H15" i="105"/>
  <c r="F15" i="105"/>
  <c r="J15" i="105" s="1"/>
  <c r="I14" i="105"/>
  <c r="H14" i="105"/>
  <c r="F14" i="105"/>
  <c r="J14" i="105" s="1"/>
  <c r="I13" i="105"/>
  <c r="H13" i="105"/>
  <c r="F13" i="105"/>
  <c r="J13" i="105" s="1"/>
  <c r="I12" i="105"/>
  <c r="H12" i="105"/>
  <c r="F12" i="105"/>
  <c r="J12" i="105" s="1"/>
  <c r="E30" i="104"/>
  <c r="F55" i="104"/>
  <c r="I51" i="104"/>
  <c r="H51" i="104"/>
  <c r="F51" i="104"/>
  <c r="J51" i="104" s="1"/>
  <c r="I50" i="104"/>
  <c r="H50" i="104"/>
  <c r="F50" i="104"/>
  <c r="J50" i="104" s="1"/>
  <c r="I49" i="104"/>
  <c r="I52" i="104" s="1"/>
  <c r="H49" i="104"/>
  <c r="H52" i="104" s="1"/>
  <c r="F49" i="104"/>
  <c r="J49" i="104" s="1"/>
  <c r="I45" i="104"/>
  <c r="H45" i="104"/>
  <c r="F45" i="104"/>
  <c r="J45" i="104" s="1"/>
  <c r="I44" i="104"/>
  <c r="H44" i="104"/>
  <c r="F44" i="104"/>
  <c r="J44" i="104" s="1"/>
  <c r="I43" i="104"/>
  <c r="H43" i="104"/>
  <c r="F43" i="104"/>
  <c r="J43" i="104" s="1"/>
  <c r="I42" i="104"/>
  <c r="H42" i="104"/>
  <c r="F42" i="104"/>
  <c r="J42" i="104" s="1"/>
  <c r="I41" i="104"/>
  <c r="H41" i="104"/>
  <c r="F41" i="104"/>
  <c r="J41" i="104" s="1"/>
  <c r="I40" i="104"/>
  <c r="H40" i="104"/>
  <c r="F40" i="104"/>
  <c r="J40" i="104" s="1"/>
  <c r="I36" i="104"/>
  <c r="H36" i="104"/>
  <c r="F36" i="104"/>
  <c r="J36" i="104" s="1"/>
  <c r="I35" i="104"/>
  <c r="H35" i="104"/>
  <c r="F35" i="104"/>
  <c r="J35" i="104" s="1"/>
  <c r="I34" i="104"/>
  <c r="H34" i="104"/>
  <c r="F34" i="104"/>
  <c r="J34" i="104" s="1"/>
  <c r="I30" i="104"/>
  <c r="H30" i="104"/>
  <c r="I29" i="104"/>
  <c r="H29" i="104"/>
  <c r="F29" i="104"/>
  <c r="J29" i="104" s="1"/>
  <c r="I28" i="104"/>
  <c r="H28" i="104"/>
  <c r="F28" i="104"/>
  <c r="J28" i="104" s="1"/>
  <c r="I27" i="104"/>
  <c r="H27" i="104"/>
  <c r="F27" i="104"/>
  <c r="J27" i="104" s="1"/>
  <c r="I26" i="104"/>
  <c r="H26" i="104"/>
  <c r="F26" i="104"/>
  <c r="J26" i="104" s="1"/>
  <c r="I25" i="104"/>
  <c r="H25" i="104"/>
  <c r="F25" i="104"/>
  <c r="J25" i="104" s="1"/>
  <c r="I24" i="104"/>
  <c r="H24" i="104"/>
  <c r="F24" i="104"/>
  <c r="J24" i="104" s="1"/>
  <c r="I23" i="104"/>
  <c r="H23" i="104"/>
  <c r="F23" i="104"/>
  <c r="J23" i="104" s="1"/>
  <c r="I22" i="104"/>
  <c r="H22" i="104"/>
  <c r="F22" i="104"/>
  <c r="J22" i="104" s="1"/>
  <c r="I21" i="104"/>
  <c r="H21" i="104"/>
  <c r="F21" i="104"/>
  <c r="J21" i="104" s="1"/>
  <c r="I17" i="104"/>
  <c r="H17" i="104"/>
  <c r="F17" i="104"/>
  <c r="J17" i="104" s="1"/>
  <c r="I16" i="104"/>
  <c r="H16" i="104"/>
  <c r="F16" i="104"/>
  <c r="J16" i="104" s="1"/>
  <c r="I15" i="104"/>
  <c r="H15" i="104"/>
  <c r="F15" i="104"/>
  <c r="J15" i="104" s="1"/>
  <c r="I14" i="104"/>
  <c r="H14" i="104"/>
  <c r="F14" i="104"/>
  <c r="J14" i="104" s="1"/>
  <c r="I13" i="104"/>
  <c r="H13" i="104"/>
  <c r="F13" i="104"/>
  <c r="J13" i="104" s="1"/>
  <c r="I12" i="104"/>
  <c r="H12" i="104"/>
  <c r="F12" i="104"/>
  <c r="J12" i="104" s="1"/>
  <c r="I34" i="103"/>
  <c r="I33" i="103"/>
  <c r="H34" i="103"/>
  <c r="H35" i="103" s="1"/>
  <c r="H33" i="103"/>
  <c r="F34" i="103"/>
  <c r="J34" i="103" s="1"/>
  <c r="F33" i="103"/>
  <c r="J33" i="103" s="1"/>
  <c r="F50" i="103"/>
  <c r="I46" i="103"/>
  <c r="I47" i="103" s="1"/>
  <c r="H46" i="103"/>
  <c r="F46" i="103"/>
  <c r="J46" i="103" s="1"/>
  <c r="I42" i="103"/>
  <c r="H42" i="103"/>
  <c r="F42" i="103"/>
  <c r="J42" i="103" s="1"/>
  <c r="I41" i="103"/>
  <c r="H41" i="103"/>
  <c r="F41" i="103"/>
  <c r="J41" i="103" s="1"/>
  <c r="I40" i="103"/>
  <c r="H40" i="103"/>
  <c r="F40" i="103"/>
  <c r="J40" i="103" s="1"/>
  <c r="I39" i="103"/>
  <c r="H39" i="103"/>
  <c r="F39" i="103"/>
  <c r="J39" i="103" s="1"/>
  <c r="I38" i="103"/>
  <c r="H38" i="103"/>
  <c r="F38" i="103"/>
  <c r="J38" i="103" s="1"/>
  <c r="I29" i="103"/>
  <c r="H29" i="103"/>
  <c r="F29" i="103"/>
  <c r="J29" i="103" s="1"/>
  <c r="I28" i="103"/>
  <c r="H28" i="103"/>
  <c r="F28" i="103"/>
  <c r="J28" i="103" s="1"/>
  <c r="I27" i="103"/>
  <c r="H27" i="103"/>
  <c r="F27" i="103"/>
  <c r="J27" i="103" s="1"/>
  <c r="I23" i="103"/>
  <c r="H23" i="103"/>
  <c r="F23" i="103"/>
  <c r="J23" i="103" s="1"/>
  <c r="I22" i="103"/>
  <c r="H22" i="103"/>
  <c r="F22" i="103"/>
  <c r="J22" i="103" s="1"/>
  <c r="I21" i="103"/>
  <c r="H21" i="103"/>
  <c r="F21" i="103"/>
  <c r="J21" i="103" s="1"/>
  <c r="I20" i="103"/>
  <c r="H20" i="103"/>
  <c r="F20" i="103"/>
  <c r="J20" i="103" s="1"/>
  <c r="I19" i="103"/>
  <c r="H19" i="103"/>
  <c r="F19" i="103"/>
  <c r="J19" i="103" s="1"/>
  <c r="I18" i="103"/>
  <c r="H18" i="103"/>
  <c r="F18" i="103"/>
  <c r="J18" i="103" s="1"/>
  <c r="I17" i="103"/>
  <c r="H17" i="103"/>
  <c r="F17" i="103"/>
  <c r="J17" i="103" s="1"/>
  <c r="I16" i="103"/>
  <c r="H16" i="103"/>
  <c r="F16" i="103"/>
  <c r="J16" i="103" s="1"/>
  <c r="I12" i="103"/>
  <c r="H12" i="103"/>
  <c r="F12" i="103"/>
  <c r="J12" i="103" s="1"/>
  <c r="J13" i="103" s="1"/>
  <c r="D30" i="102"/>
  <c r="H30" i="102" s="1"/>
  <c r="F56" i="102"/>
  <c r="I52" i="102"/>
  <c r="H52" i="102"/>
  <c r="F52" i="102"/>
  <c r="J52" i="102" s="1"/>
  <c r="I51" i="102"/>
  <c r="H51" i="102"/>
  <c r="F51" i="102"/>
  <c r="J51" i="102" s="1"/>
  <c r="I50" i="102"/>
  <c r="H50" i="102"/>
  <c r="F50" i="102"/>
  <c r="J50" i="102" s="1"/>
  <c r="I46" i="102"/>
  <c r="H46" i="102"/>
  <c r="F46" i="102"/>
  <c r="J46" i="102" s="1"/>
  <c r="I45" i="102"/>
  <c r="H45" i="102"/>
  <c r="F45" i="102"/>
  <c r="J45" i="102" s="1"/>
  <c r="I44" i="102"/>
  <c r="H44" i="102"/>
  <c r="F44" i="102"/>
  <c r="J44" i="102" s="1"/>
  <c r="I43" i="102"/>
  <c r="H43" i="102"/>
  <c r="F43" i="102"/>
  <c r="J43" i="102" s="1"/>
  <c r="I42" i="102"/>
  <c r="H42" i="102"/>
  <c r="F42" i="102"/>
  <c r="J42" i="102" s="1"/>
  <c r="I41" i="102"/>
  <c r="H41" i="102"/>
  <c r="F41" i="102"/>
  <c r="J41" i="102" s="1"/>
  <c r="I37" i="102"/>
  <c r="H37" i="102"/>
  <c r="F37" i="102"/>
  <c r="J37" i="102" s="1"/>
  <c r="I36" i="102"/>
  <c r="H36" i="102"/>
  <c r="F36" i="102"/>
  <c r="J36" i="102" s="1"/>
  <c r="I35" i="102"/>
  <c r="H35" i="102"/>
  <c r="F35" i="102"/>
  <c r="J35" i="102" s="1"/>
  <c r="I34" i="102"/>
  <c r="H34" i="102"/>
  <c r="F34" i="102"/>
  <c r="J34" i="102" s="1"/>
  <c r="I30" i="102"/>
  <c r="I29" i="102"/>
  <c r="H29" i="102"/>
  <c r="F29" i="102"/>
  <c r="J29" i="102" s="1"/>
  <c r="I28" i="102"/>
  <c r="H28" i="102"/>
  <c r="F28" i="102"/>
  <c r="J28" i="102" s="1"/>
  <c r="I27" i="102"/>
  <c r="H27" i="102"/>
  <c r="F27" i="102"/>
  <c r="J27" i="102" s="1"/>
  <c r="I26" i="102"/>
  <c r="H26" i="102"/>
  <c r="F26" i="102"/>
  <c r="J26" i="102" s="1"/>
  <c r="I25" i="102"/>
  <c r="H25" i="102"/>
  <c r="F25" i="102"/>
  <c r="J25" i="102" s="1"/>
  <c r="I24" i="102"/>
  <c r="H24" i="102"/>
  <c r="F24" i="102"/>
  <c r="J24" i="102" s="1"/>
  <c r="I23" i="102"/>
  <c r="H23" i="102"/>
  <c r="F23" i="102"/>
  <c r="J23" i="102" s="1"/>
  <c r="I22" i="102"/>
  <c r="H22" i="102"/>
  <c r="F22" i="102"/>
  <c r="J22" i="102" s="1"/>
  <c r="I21" i="102"/>
  <c r="H21" i="102"/>
  <c r="F21" i="102"/>
  <c r="J21" i="102" s="1"/>
  <c r="I17" i="102"/>
  <c r="H17" i="102"/>
  <c r="F17" i="102"/>
  <c r="J17" i="102" s="1"/>
  <c r="I16" i="102"/>
  <c r="H16" i="102"/>
  <c r="F16" i="102"/>
  <c r="J16" i="102" s="1"/>
  <c r="I15" i="102"/>
  <c r="H15" i="102"/>
  <c r="F15" i="102"/>
  <c r="J15" i="102" s="1"/>
  <c r="I14" i="102"/>
  <c r="H14" i="102"/>
  <c r="F14" i="102"/>
  <c r="J14" i="102" s="1"/>
  <c r="I13" i="102"/>
  <c r="H13" i="102"/>
  <c r="F13" i="102"/>
  <c r="J13" i="102" s="1"/>
  <c r="I12" i="102"/>
  <c r="H12" i="102"/>
  <c r="F12" i="102"/>
  <c r="J12" i="102" s="1"/>
  <c r="E31" i="101"/>
  <c r="I31" i="101" s="1"/>
  <c r="F67" i="101"/>
  <c r="I63" i="101"/>
  <c r="H63" i="101"/>
  <c r="F63" i="101"/>
  <c r="J63" i="101" s="1"/>
  <c r="I62" i="101"/>
  <c r="H62" i="101"/>
  <c r="F62" i="101"/>
  <c r="J62" i="101" s="1"/>
  <c r="I61" i="101"/>
  <c r="I64" i="101" s="1"/>
  <c r="H61" i="101"/>
  <c r="H64" i="101" s="1"/>
  <c r="F61" i="101"/>
  <c r="J61" i="101" s="1"/>
  <c r="I57" i="101"/>
  <c r="H57" i="101"/>
  <c r="F57" i="101"/>
  <c r="J57" i="101" s="1"/>
  <c r="I56" i="101"/>
  <c r="H56" i="101"/>
  <c r="F56" i="101"/>
  <c r="J56" i="101" s="1"/>
  <c r="I55" i="101"/>
  <c r="H55" i="101"/>
  <c r="F55" i="101"/>
  <c r="J55" i="101" s="1"/>
  <c r="I54" i="101"/>
  <c r="H54" i="101"/>
  <c r="F54" i="101"/>
  <c r="J54" i="101" s="1"/>
  <c r="I53" i="101"/>
  <c r="H53" i="101"/>
  <c r="F53" i="101"/>
  <c r="J53" i="101" s="1"/>
  <c r="I52" i="101"/>
  <c r="H52" i="101"/>
  <c r="F52" i="101"/>
  <c r="J52" i="101" s="1"/>
  <c r="I48" i="101"/>
  <c r="H48" i="101"/>
  <c r="F48" i="101"/>
  <c r="J48" i="101" s="1"/>
  <c r="I45" i="101"/>
  <c r="H45" i="101"/>
  <c r="F45" i="101"/>
  <c r="J45" i="101" s="1"/>
  <c r="I44" i="101"/>
  <c r="H44" i="101"/>
  <c r="F44" i="101"/>
  <c r="J44" i="101" s="1"/>
  <c r="I43" i="101"/>
  <c r="H43" i="101"/>
  <c r="F43" i="101"/>
  <c r="J43" i="101" s="1"/>
  <c r="I42" i="101"/>
  <c r="H42" i="101"/>
  <c r="F42" i="101"/>
  <c r="J42" i="101" s="1"/>
  <c r="I41" i="101"/>
  <c r="H41" i="101"/>
  <c r="F41" i="101"/>
  <c r="J41" i="101" s="1"/>
  <c r="I40" i="101"/>
  <c r="H40" i="101"/>
  <c r="F40" i="101"/>
  <c r="J40" i="101" s="1"/>
  <c r="I39" i="101"/>
  <c r="H39" i="101"/>
  <c r="F39" i="101"/>
  <c r="J39" i="101" s="1"/>
  <c r="I38" i="101"/>
  <c r="H38" i="101"/>
  <c r="F38" i="101"/>
  <c r="J38" i="101" s="1"/>
  <c r="I37" i="101"/>
  <c r="H37" i="101"/>
  <c r="F37" i="101"/>
  <c r="J37" i="101" s="1"/>
  <c r="I36" i="101"/>
  <c r="H36" i="101"/>
  <c r="F36" i="101"/>
  <c r="J36" i="101" s="1"/>
  <c r="I35" i="101"/>
  <c r="H35" i="101"/>
  <c r="F35" i="101"/>
  <c r="J35" i="101" s="1"/>
  <c r="H31" i="101"/>
  <c r="I30" i="101"/>
  <c r="H30" i="101"/>
  <c r="F30" i="101"/>
  <c r="J30" i="101" s="1"/>
  <c r="I29" i="101"/>
  <c r="H29" i="101"/>
  <c r="F29" i="101"/>
  <c r="J29" i="101" s="1"/>
  <c r="I28" i="101"/>
  <c r="H28" i="101"/>
  <c r="F28" i="101"/>
  <c r="J28" i="101" s="1"/>
  <c r="I27" i="101"/>
  <c r="H27" i="101"/>
  <c r="F27" i="101"/>
  <c r="J27" i="101" s="1"/>
  <c r="I26" i="101"/>
  <c r="H26" i="101"/>
  <c r="F26" i="101"/>
  <c r="J26" i="101" s="1"/>
  <c r="I25" i="101"/>
  <c r="H25" i="101"/>
  <c r="F25" i="101"/>
  <c r="J25" i="101" s="1"/>
  <c r="I24" i="101"/>
  <c r="H24" i="101"/>
  <c r="F24" i="101"/>
  <c r="J24" i="101" s="1"/>
  <c r="I23" i="101"/>
  <c r="H23" i="101"/>
  <c r="F23" i="101"/>
  <c r="J23" i="101" s="1"/>
  <c r="I22" i="101"/>
  <c r="H22" i="101"/>
  <c r="F22" i="101"/>
  <c r="J22" i="101" s="1"/>
  <c r="I18" i="101"/>
  <c r="H18" i="101"/>
  <c r="F18" i="101"/>
  <c r="J18" i="101" s="1"/>
  <c r="I17" i="101"/>
  <c r="H17" i="101"/>
  <c r="F17" i="101"/>
  <c r="J17" i="101" s="1"/>
  <c r="I16" i="101"/>
  <c r="H16" i="101"/>
  <c r="F16" i="101"/>
  <c r="J16" i="101" s="1"/>
  <c r="I15" i="101"/>
  <c r="H15" i="101"/>
  <c r="F15" i="101"/>
  <c r="J15" i="101" s="1"/>
  <c r="I14" i="101"/>
  <c r="H14" i="101"/>
  <c r="F14" i="101"/>
  <c r="J14" i="101" s="1"/>
  <c r="I13" i="101"/>
  <c r="H13" i="101"/>
  <c r="F13" i="101"/>
  <c r="J13" i="101" s="1"/>
  <c r="I12" i="101"/>
  <c r="H12" i="101"/>
  <c r="F12" i="101"/>
  <c r="J12" i="101" s="1"/>
  <c r="E31" i="100"/>
  <c r="F67" i="100"/>
  <c r="I63" i="100"/>
  <c r="H63" i="100"/>
  <c r="F63" i="100"/>
  <c r="J63" i="100" s="1"/>
  <c r="I62" i="100"/>
  <c r="H62" i="100"/>
  <c r="F62" i="100"/>
  <c r="J62" i="100" s="1"/>
  <c r="I61" i="100"/>
  <c r="I64" i="100" s="1"/>
  <c r="H61" i="100"/>
  <c r="H64" i="100" s="1"/>
  <c r="F61" i="100"/>
  <c r="J61" i="100" s="1"/>
  <c r="J64" i="100" s="1"/>
  <c r="I57" i="100"/>
  <c r="H57" i="100"/>
  <c r="F57" i="100"/>
  <c r="J57" i="100" s="1"/>
  <c r="I56" i="100"/>
  <c r="H56" i="100"/>
  <c r="F56" i="100"/>
  <c r="J56" i="100" s="1"/>
  <c r="I55" i="100"/>
  <c r="H55" i="100"/>
  <c r="F55" i="100"/>
  <c r="J55" i="100" s="1"/>
  <c r="I54" i="100"/>
  <c r="H54" i="100"/>
  <c r="F54" i="100"/>
  <c r="J54" i="100" s="1"/>
  <c r="I53" i="100"/>
  <c r="H53" i="100"/>
  <c r="F53" i="100"/>
  <c r="J53" i="100" s="1"/>
  <c r="I52" i="100"/>
  <c r="H52" i="100"/>
  <c r="F52" i="100"/>
  <c r="J52" i="100" s="1"/>
  <c r="I48" i="100"/>
  <c r="H48" i="100"/>
  <c r="F48" i="100"/>
  <c r="J48" i="100" s="1"/>
  <c r="I45" i="100"/>
  <c r="H45" i="100"/>
  <c r="F45" i="100"/>
  <c r="J45" i="100" s="1"/>
  <c r="I44" i="100"/>
  <c r="H44" i="100"/>
  <c r="F44" i="100"/>
  <c r="J44" i="100" s="1"/>
  <c r="I43" i="100"/>
  <c r="H43" i="100"/>
  <c r="F43" i="100"/>
  <c r="J43" i="100" s="1"/>
  <c r="I42" i="100"/>
  <c r="H42" i="100"/>
  <c r="F42" i="100"/>
  <c r="J42" i="100" s="1"/>
  <c r="I41" i="100"/>
  <c r="H41" i="100"/>
  <c r="F41" i="100"/>
  <c r="J41" i="100" s="1"/>
  <c r="I40" i="100"/>
  <c r="H40" i="100"/>
  <c r="F40" i="100"/>
  <c r="J40" i="100" s="1"/>
  <c r="I39" i="100"/>
  <c r="H39" i="100"/>
  <c r="F39" i="100"/>
  <c r="J39" i="100" s="1"/>
  <c r="I38" i="100"/>
  <c r="H38" i="100"/>
  <c r="F38" i="100"/>
  <c r="J38" i="100" s="1"/>
  <c r="I37" i="100"/>
  <c r="H37" i="100"/>
  <c r="F37" i="100"/>
  <c r="J37" i="100" s="1"/>
  <c r="I36" i="100"/>
  <c r="H36" i="100"/>
  <c r="F36" i="100"/>
  <c r="J36" i="100" s="1"/>
  <c r="I35" i="100"/>
  <c r="H35" i="100"/>
  <c r="F35" i="100"/>
  <c r="J35" i="100" s="1"/>
  <c r="H31" i="100"/>
  <c r="I31" i="100"/>
  <c r="I30" i="100"/>
  <c r="H30" i="100"/>
  <c r="F30" i="100"/>
  <c r="J30" i="100" s="1"/>
  <c r="I29" i="100"/>
  <c r="H29" i="100"/>
  <c r="F29" i="100"/>
  <c r="J29" i="100" s="1"/>
  <c r="I28" i="100"/>
  <c r="H28" i="100"/>
  <c r="F28" i="100"/>
  <c r="J28" i="100" s="1"/>
  <c r="I27" i="100"/>
  <c r="H27" i="100"/>
  <c r="F27" i="100"/>
  <c r="J27" i="100" s="1"/>
  <c r="I26" i="100"/>
  <c r="H26" i="100"/>
  <c r="F26" i="100"/>
  <c r="J26" i="100" s="1"/>
  <c r="I25" i="100"/>
  <c r="H25" i="100"/>
  <c r="F25" i="100"/>
  <c r="J25" i="100" s="1"/>
  <c r="J24" i="100"/>
  <c r="I24" i="100"/>
  <c r="H24" i="100"/>
  <c r="F24" i="100"/>
  <c r="I23" i="100"/>
  <c r="H23" i="100"/>
  <c r="F23" i="100"/>
  <c r="J23" i="100" s="1"/>
  <c r="I22" i="100"/>
  <c r="H22" i="100"/>
  <c r="F22" i="100"/>
  <c r="J22" i="100" s="1"/>
  <c r="I18" i="100"/>
  <c r="H18" i="100"/>
  <c r="F18" i="100"/>
  <c r="J18" i="100" s="1"/>
  <c r="I17" i="100"/>
  <c r="H17" i="100"/>
  <c r="F17" i="100"/>
  <c r="J17" i="100" s="1"/>
  <c r="I16" i="100"/>
  <c r="H16" i="100"/>
  <c r="F16" i="100"/>
  <c r="J16" i="100" s="1"/>
  <c r="I15" i="100"/>
  <c r="H15" i="100"/>
  <c r="F15" i="100"/>
  <c r="J15" i="100" s="1"/>
  <c r="I14" i="100"/>
  <c r="H14" i="100"/>
  <c r="F14" i="100"/>
  <c r="J14" i="100" s="1"/>
  <c r="I13" i="100"/>
  <c r="H13" i="100"/>
  <c r="F13" i="100"/>
  <c r="J13" i="100" s="1"/>
  <c r="I12" i="100"/>
  <c r="H12" i="100"/>
  <c r="F12" i="100"/>
  <c r="J12" i="100" s="1"/>
  <c r="H43" i="107" l="1"/>
  <c r="H30" i="107"/>
  <c r="H43" i="108"/>
  <c r="H43" i="109"/>
  <c r="I43" i="109"/>
  <c r="J43" i="109"/>
  <c r="I53" i="102"/>
  <c r="I52" i="105"/>
  <c r="J37" i="105"/>
  <c r="H37" i="105"/>
  <c r="J18" i="105"/>
  <c r="H18" i="105"/>
  <c r="J52" i="105"/>
  <c r="H46" i="105"/>
  <c r="H52" i="105"/>
  <c r="H31" i="105"/>
  <c r="H31" i="106"/>
  <c r="J18" i="106"/>
  <c r="H19" i="101"/>
  <c r="H49" i="101"/>
  <c r="H32" i="101"/>
  <c r="J64" i="101"/>
  <c r="H32" i="100"/>
  <c r="H49" i="100"/>
  <c r="H19" i="100"/>
  <c r="H30" i="109"/>
  <c r="I30" i="109"/>
  <c r="J24" i="109"/>
  <c r="J30" i="109"/>
  <c r="I30" i="108"/>
  <c r="J43" i="108"/>
  <c r="I43" i="108"/>
  <c r="H30" i="108"/>
  <c r="H24" i="108"/>
  <c r="I24" i="108"/>
  <c r="J24" i="108"/>
  <c r="J30" i="108"/>
  <c r="J43" i="107"/>
  <c r="I43" i="107"/>
  <c r="J35" i="107"/>
  <c r="H24" i="107"/>
  <c r="I24" i="107"/>
  <c r="J30" i="107"/>
  <c r="I30" i="107"/>
  <c r="J24" i="107"/>
  <c r="H46" i="106"/>
  <c r="J46" i="106"/>
  <c r="I46" i="106"/>
  <c r="H37" i="106"/>
  <c r="I37" i="106"/>
  <c r="J37" i="106"/>
  <c r="J31" i="106"/>
  <c r="H18" i="106"/>
  <c r="I18" i="106"/>
  <c r="J52" i="106"/>
  <c r="I30" i="106"/>
  <c r="I31" i="106" s="1"/>
  <c r="I46" i="105"/>
  <c r="J46" i="105"/>
  <c r="I37" i="105"/>
  <c r="F30" i="105"/>
  <c r="J30" i="105" s="1"/>
  <c r="J31" i="105" s="1"/>
  <c r="I31" i="105"/>
  <c r="I18" i="105"/>
  <c r="I18" i="104"/>
  <c r="I46" i="104"/>
  <c r="J46" i="104"/>
  <c r="H46" i="104"/>
  <c r="I37" i="104"/>
  <c r="H37" i="104"/>
  <c r="I31" i="104"/>
  <c r="H18" i="104"/>
  <c r="J18" i="104"/>
  <c r="J37" i="104"/>
  <c r="J52" i="104"/>
  <c r="H31" i="104"/>
  <c r="F30" i="104"/>
  <c r="J30" i="104" s="1"/>
  <c r="J31" i="104" s="1"/>
  <c r="I35" i="103"/>
  <c r="J35" i="103"/>
  <c r="J47" i="103"/>
  <c r="H47" i="103"/>
  <c r="J43" i="103"/>
  <c r="H43" i="103"/>
  <c r="I43" i="103"/>
  <c r="H30" i="103"/>
  <c r="I24" i="103"/>
  <c r="I30" i="103"/>
  <c r="I13" i="103"/>
  <c r="H13" i="103"/>
  <c r="J30" i="103"/>
  <c r="H24" i="103"/>
  <c r="J24" i="103"/>
  <c r="H53" i="102"/>
  <c r="H31" i="102"/>
  <c r="H38" i="102"/>
  <c r="J47" i="102"/>
  <c r="H47" i="102"/>
  <c r="I47" i="102"/>
  <c r="H18" i="102"/>
  <c r="I18" i="102"/>
  <c r="I38" i="102"/>
  <c r="J38" i="102"/>
  <c r="I31" i="102"/>
  <c r="J18" i="102"/>
  <c r="J53" i="102"/>
  <c r="F30" i="102"/>
  <c r="J30" i="102" s="1"/>
  <c r="J31" i="102" s="1"/>
  <c r="I58" i="101"/>
  <c r="H58" i="101"/>
  <c r="J58" i="101"/>
  <c r="I49" i="101"/>
  <c r="I32" i="101"/>
  <c r="J19" i="101"/>
  <c r="I19" i="101"/>
  <c r="J49" i="101"/>
  <c r="F31" i="101"/>
  <c r="J31" i="101" s="1"/>
  <c r="J32" i="101" s="1"/>
  <c r="H58" i="100"/>
  <c r="J58" i="100"/>
  <c r="I58" i="100"/>
  <c r="I49" i="100"/>
  <c r="I19" i="100"/>
  <c r="I32" i="100"/>
  <c r="J19" i="100"/>
  <c r="J49" i="100"/>
  <c r="F31" i="100"/>
  <c r="J31" i="100" s="1"/>
  <c r="J32" i="100" s="1"/>
  <c r="E31" i="99"/>
  <c r="I31" i="99" s="1"/>
  <c r="F67" i="99"/>
  <c r="I63" i="99"/>
  <c r="H63" i="99"/>
  <c r="F63" i="99"/>
  <c r="J63" i="99" s="1"/>
  <c r="I62" i="99"/>
  <c r="H62" i="99"/>
  <c r="F62" i="99"/>
  <c r="J62" i="99" s="1"/>
  <c r="I61" i="99"/>
  <c r="I64" i="99" s="1"/>
  <c r="H61" i="99"/>
  <c r="H64" i="99" s="1"/>
  <c r="F61" i="99"/>
  <c r="J61" i="99" s="1"/>
  <c r="J64" i="99" s="1"/>
  <c r="I57" i="99"/>
  <c r="H57" i="99"/>
  <c r="F57" i="99"/>
  <c r="J57" i="99" s="1"/>
  <c r="I56" i="99"/>
  <c r="H56" i="99"/>
  <c r="F56" i="99"/>
  <c r="J56" i="99" s="1"/>
  <c r="I55" i="99"/>
  <c r="H55" i="99"/>
  <c r="F55" i="99"/>
  <c r="J55" i="99" s="1"/>
  <c r="I54" i="99"/>
  <c r="H54" i="99"/>
  <c r="F54" i="99"/>
  <c r="J54" i="99" s="1"/>
  <c r="I53" i="99"/>
  <c r="H53" i="99"/>
  <c r="F53" i="99"/>
  <c r="J53" i="99" s="1"/>
  <c r="I52" i="99"/>
  <c r="H52" i="99"/>
  <c r="F52" i="99"/>
  <c r="J52" i="99" s="1"/>
  <c r="I48" i="99"/>
  <c r="H48" i="99"/>
  <c r="F48" i="99"/>
  <c r="J48" i="99" s="1"/>
  <c r="I45" i="99"/>
  <c r="H45" i="99"/>
  <c r="F45" i="99"/>
  <c r="J45" i="99" s="1"/>
  <c r="I44" i="99"/>
  <c r="H44" i="99"/>
  <c r="F44" i="99"/>
  <c r="J44" i="99" s="1"/>
  <c r="I43" i="99"/>
  <c r="H43" i="99"/>
  <c r="F43" i="99"/>
  <c r="J43" i="99" s="1"/>
  <c r="I42" i="99"/>
  <c r="H42" i="99"/>
  <c r="F42" i="99"/>
  <c r="J42" i="99" s="1"/>
  <c r="I41" i="99"/>
  <c r="H41" i="99"/>
  <c r="F41" i="99"/>
  <c r="J41" i="99" s="1"/>
  <c r="I40" i="99"/>
  <c r="H40" i="99"/>
  <c r="F40" i="99"/>
  <c r="J40" i="99" s="1"/>
  <c r="I39" i="99"/>
  <c r="H39" i="99"/>
  <c r="F39" i="99"/>
  <c r="J39" i="99" s="1"/>
  <c r="I38" i="99"/>
  <c r="H38" i="99"/>
  <c r="F38" i="99"/>
  <c r="J38" i="99" s="1"/>
  <c r="I37" i="99"/>
  <c r="H37" i="99"/>
  <c r="F37" i="99"/>
  <c r="J37" i="99" s="1"/>
  <c r="I36" i="99"/>
  <c r="H36" i="99"/>
  <c r="F36" i="99"/>
  <c r="J36" i="99" s="1"/>
  <c r="I35" i="99"/>
  <c r="H35" i="99"/>
  <c r="F35" i="99"/>
  <c r="J35" i="99" s="1"/>
  <c r="H31" i="99"/>
  <c r="I30" i="99"/>
  <c r="H30" i="99"/>
  <c r="F30" i="99"/>
  <c r="J30" i="99" s="1"/>
  <c r="I29" i="99"/>
  <c r="H29" i="99"/>
  <c r="F29" i="99"/>
  <c r="J29" i="99" s="1"/>
  <c r="I28" i="99"/>
  <c r="H28" i="99"/>
  <c r="F28" i="99"/>
  <c r="J28" i="99" s="1"/>
  <c r="I27" i="99"/>
  <c r="H27" i="99"/>
  <c r="F27" i="99"/>
  <c r="J27" i="99" s="1"/>
  <c r="I26" i="99"/>
  <c r="H26" i="99"/>
  <c r="F26" i="99"/>
  <c r="J26" i="99" s="1"/>
  <c r="I25" i="99"/>
  <c r="H25" i="99"/>
  <c r="F25" i="99"/>
  <c r="J25" i="99" s="1"/>
  <c r="I24" i="99"/>
  <c r="H24" i="99"/>
  <c r="F24" i="99"/>
  <c r="J24" i="99" s="1"/>
  <c r="I23" i="99"/>
  <c r="H23" i="99"/>
  <c r="F23" i="99"/>
  <c r="J23" i="99" s="1"/>
  <c r="I22" i="99"/>
  <c r="H22" i="99"/>
  <c r="F22" i="99"/>
  <c r="J22" i="99" s="1"/>
  <c r="I18" i="99"/>
  <c r="H18" i="99"/>
  <c r="F18" i="99"/>
  <c r="J18" i="99" s="1"/>
  <c r="I17" i="99"/>
  <c r="H17" i="99"/>
  <c r="F17" i="99"/>
  <c r="J17" i="99" s="1"/>
  <c r="I16" i="99"/>
  <c r="H16" i="99"/>
  <c r="F16" i="99"/>
  <c r="J16" i="99" s="1"/>
  <c r="I15" i="99"/>
  <c r="H15" i="99"/>
  <c r="F15" i="99"/>
  <c r="J15" i="99" s="1"/>
  <c r="I14" i="99"/>
  <c r="H14" i="99"/>
  <c r="F14" i="99"/>
  <c r="J14" i="99" s="1"/>
  <c r="I13" i="99"/>
  <c r="H13" i="99"/>
  <c r="F13" i="99"/>
  <c r="J13" i="99" s="1"/>
  <c r="I12" i="99"/>
  <c r="H12" i="99"/>
  <c r="F12" i="99"/>
  <c r="J12" i="99" s="1"/>
  <c r="E31" i="98"/>
  <c r="F31" i="98" s="1"/>
  <c r="J31" i="98" s="1"/>
  <c r="F67" i="98"/>
  <c r="I63" i="98"/>
  <c r="H63" i="98"/>
  <c r="F63" i="98"/>
  <c r="J63" i="98" s="1"/>
  <c r="I62" i="98"/>
  <c r="H62" i="98"/>
  <c r="F62" i="98"/>
  <c r="J62" i="98" s="1"/>
  <c r="I61" i="98"/>
  <c r="H61" i="98"/>
  <c r="F61" i="98"/>
  <c r="J61" i="98" s="1"/>
  <c r="I57" i="98"/>
  <c r="H57" i="98"/>
  <c r="F57" i="98"/>
  <c r="J57" i="98" s="1"/>
  <c r="I56" i="98"/>
  <c r="H56" i="98"/>
  <c r="F56" i="98"/>
  <c r="J56" i="98" s="1"/>
  <c r="I55" i="98"/>
  <c r="H55" i="98"/>
  <c r="F55" i="98"/>
  <c r="J55" i="98" s="1"/>
  <c r="I54" i="98"/>
  <c r="H54" i="98"/>
  <c r="F54" i="98"/>
  <c r="J54" i="98" s="1"/>
  <c r="I53" i="98"/>
  <c r="H53" i="98"/>
  <c r="F53" i="98"/>
  <c r="J53" i="98" s="1"/>
  <c r="I52" i="98"/>
  <c r="H52" i="98"/>
  <c r="F52" i="98"/>
  <c r="J52" i="98" s="1"/>
  <c r="I48" i="98"/>
  <c r="H48" i="98"/>
  <c r="F48" i="98"/>
  <c r="J48" i="98" s="1"/>
  <c r="I45" i="98"/>
  <c r="H45" i="98"/>
  <c r="F45" i="98"/>
  <c r="J45" i="98" s="1"/>
  <c r="I44" i="98"/>
  <c r="H44" i="98"/>
  <c r="F44" i="98"/>
  <c r="J44" i="98" s="1"/>
  <c r="I43" i="98"/>
  <c r="H43" i="98"/>
  <c r="F43" i="98"/>
  <c r="J43" i="98" s="1"/>
  <c r="I42" i="98"/>
  <c r="H42" i="98"/>
  <c r="F42" i="98"/>
  <c r="J42" i="98" s="1"/>
  <c r="I41" i="98"/>
  <c r="H41" i="98"/>
  <c r="F41" i="98"/>
  <c r="J41" i="98" s="1"/>
  <c r="I40" i="98"/>
  <c r="H40" i="98"/>
  <c r="F40" i="98"/>
  <c r="J40" i="98" s="1"/>
  <c r="I39" i="98"/>
  <c r="H39" i="98"/>
  <c r="F39" i="98"/>
  <c r="J39" i="98" s="1"/>
  <c r="I38" i="98"/>
  <c r="H38" i="98"/>
  <c r="F38" i="98"/>
  <c r="J38" i="98" s="1"/>
  <c r="I37" i="98"/>
  <c r="H37" i="98"/>
  <c r="F37" i="98"/>
  <c r="J37" i="98" s="1"/>
  <c r="I36" i="98"/>
  <c r="H36" i="98"/>
  <c r="F36" i="98"/>
  <c r="J36" i="98" s="1"/>
  <c r="I35" i="98"/>
  <c r="H35" i="98"/>
  <c r="F35" i="98"/>
  <c r="J35" i="98" s="1"/>
  <c r="H31" i="98"/>
  <c r="I30" i="98"/>
  <c r="H30" i="98"/>
  <c r="F30" i="98"/>
  <c r="J30" i="98" s="1"/>
  <c r="I29" i="98"/>
  <c r="H29" i="98"/>
  <c r="F29" i="98"/>
  <c r="J29" i="98" s="1"/>
  <c r="I28" i="98"/>
  <c r="H28" i="98"/>
  <c r="F28" i="98"/>
  <c r="J28" i="98" s="1"/>
  <c r="I27" i="98"/>
  <c r="H27" i="98"/>
  <c r="F27" i="98"/>
  <c r="J27" i="98" s="1"/>
  <c r="I26" i="98"/>
  <c r="H26" i="98"/>
  <c r="F26" i="98"/>
  <c r="J26" i="98" s="1"/>
  <c r="I25" i="98"/>
  <c r="H25" i="98"/>
  <c r="F25" i="98"/>
  <c r="J25" i="98" s="1"/>
  <c r="I24" i="98"/>
  <c r="H24" i="98"/>
  <c r="F24" i="98"/>
  <c r="J24" i="98" s="1"/>
  <c r="I23" i="98"/>
  <c r="H23" i="98"/>
  <c r="F23" i="98"/>
  <c r="J23" i="98" s="1"/>
  <c r="I22" i="98"/>
  <c r="H22" i="98"/>
  <c r="F22" i="98"/>
  <c r="J22" i="98" s="1"/>
  <c r="I18" i="98"/>
  <c r="H18" i="98"/>
  <c r="F18" i="98"/>
  <c r="J18" i="98" s="1"/>
  <c r="I17" i="98"/>
  <c r="H17" i="98"/>
  <c r="F17" i="98"/>
  <c r="J17" i="98" s="1"/>
  <c r="I16" i="98"/>
  <c r="H16" i="98"/>
  <c r="F16" i="98"/>
  <c r="J16" i="98" s="1"/>
  <c r="I15" i="98"/>
  <c r="H15" i="98"/>
  <c r="F15" i="98"/>
  <c r="J15" i="98" s="1"/>
  <c r="I14" i="98"/>
  <c r="H14" i="98"/>
  <c r="F14" i="98"/>
  <c r="J14" i="98" s="1"/>
  <c r="I13" i="98"/>
  <c r="H13" i="98"/>
  <c r="F13" i="98"/>
  <c r="J13" i="98" s="1"/>
  <c r="I12" i="98"/>
  <c r="H12" i="98"/>
  <c r="F12" i="98"/>
  <c r="J12" i="98" s="1"/>
  <c r="F67" i="90"/>
  <c r="H62" i="90"/>
  <c r="I62" i="90"/>
  <c r="H63" i="90"/>
  <c r="I63" i="90"/>
  <c r="I61" i="90"/>
  <c r="H61" i="90"/>
  <c r="I53" i="90"/>
  <c r="I54" i="90"/>
  <c r="I55" i="90"/>
  <c r="I56" i="90"/>
  <c r="I57" i="90"/>
  <c r="H53" i="90"/>
  <c r="H54" i="90"/>
  <c r="H55" i="90"/>
  <c r="H56" i="90"/>
  <c r="H57" i="90"/>
  <c r="I52" i="90"/>
  <c r="H52" i="90"/>
  <c r="F62" i="90"/>
  <c r="F63" i="90"/>
  <c r="F61" i="90"/>
  <c r="F53" i="90"/>
  <c r="F54" i="90"/>
  <c r="F55" i="90"/>
  <c r="F56" i="90"/>
  <c r="F57" i="90"/>
  <c r="F52" i="90"/>
  <c r="J36" i="90"/>
  <c r="J38" i="90"/>
  <c r="J39" i="90"/>
  <c r="J40" i="90"/>
  <c r="J42" i="90"/>
  <c r="J43" i="90"/>
  <c r="I36" i="90"/>
  <c r="I37" i="90"/>
  <c r="I38" i="90"/>
  <c r="I39" i="90"/>
  <c r="I40" i="90"/>
  <c r="I41" i="90"/>
  <c r="I42" i="90"/>
  <c r="I43" i="90"/>
  <c r="I44" i="90"/>
  <c r="I45" i="90"/>
  <c r="I48" i="90"/>
  <c r="H36" i="90"/>
  <c r="H37" i="90"/>
  <c r="H38" i="90"/>
  <c r="H39" i="90"/>
  <c r="H40" i="90"/>
  <c r="H41" i="90"/>
  <c r="H42" i="90"/>
  <c r="H43" i="90"/>
  <c r="H44" i="90"/>
  <c r="H45" i="90"/>
  <c r="H48" i="90"/>
  <c r="F36" i="90"/>
  <c r="F37" i="90"/>
  <c r="J37" i="90" s="1"/>
  <c r="F38" i="90"/>
  <c r="F39" i="90"/>
  <c r="F40" i="90"/>
  <c r="F41" i="90"/>
  <c r="J41" i="90" s="1"/>
  <c r="F42" i="90"/>
  <c r="F43" i="90"/>
  <c r="F44" i="90"/>
  <c r="J44" i="90" s="1"/>
  <c r="F45" i="90"/>
  <c r="J45" i="90" s="1"/>
  <c r="F48" i="90"/>
  <c r="J48" i="90" s="1"/>
  <c r="I35" i="90"/>
  <c r="H35" i="90"/>
  <c r="F35" i="90"/>
  <c r="J23" i="90"/>
  <c r="J27" i="90"/>
  <c r="J30" i="90"/>
  <c r="I23" i="90"/>
  <c r="I24" i="90"/>
  <c r="I25" i="90"/>
  <c r="I26" i="90"/>
  <c r="I27" i="90"/>
  <c r="I28" i="90"/>
  <c r="I29" i="90"/>
  <c r="I30" i="90"/>
  <c r="H23" i="90"/>
  <c r="H24" i="90"/>
  <c r="H25" i="90"/>
  <c r="H26" i="90"/>
  <c r="H27" i="90"/>
  <c r="H28" i="90"/>
  <c r="H29" i="90"/>
  <c r="H30" i="90"/>
  <c r="H31" i="90"/>
  <c r="F23" i="90"/>
  <c r="F24" i="90"/>
  <c r="J24" i="90" s="1"/>
  <c r="F25" i="90"/>
  <c r="J25" i="90" s="1"/>
  <c r="F26" i="90"/>
  <c r="J26" i="90" s="1"/>
  <c r="F27" i="90"/>
  <c r="F28" i="90"/>
  <c r="J28" i="90" s="1"/>
  <c r="F29" i="90"/>
  <c r="J29" i="90" s="1"/>
  <c r="F30" i="90"/>
  <c r="F31" i="90"/>
  <c r="J31" i="90" s="1"/>
  <c r="I22" i="90"/>
  <c r="H22" i="90"/>
  <c r="F22" i="90"/>
  <c r="J22" i="90" s="1"/>
  <c r="F13" i="90"/>
  <c r="F14" i="90"/>
  <c r="F15" i="90"/>
  <c r="F16" i="90"/>
  <c r="F17" i="90"/>
  <c r="F18" i="90"/>
  <c r="F12" i="90"/>
  <c r="I14" i="90"/>
  <c r="I15" i="90"/>
  <c r="I16" i="90"/>
  <c r="I17" i="90"/>
  <c r="I18" i="90"/>
  <c r="H14" i="90"/>
  <c r="H15" i="90"/>
  <c r="H16" i="90"/>
  <c r="H17" i="90"/>
  <c r="H18" i="90"/>
  <c r="H12" i="90"/>
  <c r="I12" i="90"/>
  <c r="H13" i="90"/>
  <c r="I13" i="90"/>
  <c r="E31" i="90"/>
  <c r="I31" i="90" s="1"/>
  <c r="H36" i="85"/>
  <c r="H37" i="85"/>
  <c r="H38" i="85"/>
  <c r="H39" i="85"/>
  <c r="H40" i="85"/>
  <c r="H41" i="85"/>
  <c r="H42" i="85"/>
  <c r="H43" i="85"/>
  <c r="H44" i="85"/>
  <c r="H45" i="85"/>
  <c r="H48" i="85"/>
  <c r="H49" i="85"/>
  <c r="H35" i="85"/>
  <c r="I36" i="85"/>
  <c r="I37" i="85"/>
  <c r="I38" i="85"/>
  <c r="I39" i="85"/>
  <c r="I40" i="85"/>
  <c r="I41" i="85"/>
  <c r="I42" i="85"/>
  <c r="I43" i="85"/>
  <c r="I44" i="85"/>
  <c r="I45" i="85"/>
  <c r="I48" i="85"/>
  <c r="I49" i="85"/>
  <c r="I35" i="85"/>
  <c r="J55" i="85"/>
  <c r="J57" i="85"/>
  <c r="J58" i="85"/>
  <c r="J53" i="85"/>
  <c r="I63" i="85"/>
  <c r="I64" i="85"/>
  <c r="I62" i="85"/>
  <c r="H63" i="85"/>
  <c r="H64" i="85"/>
  <c r="H62" i="85"/>
  <c r="F64" i="85"/>
  <c r="F63" i="85"/>
  <c r="F62" i="85"/>
  <c r="F56" i="85"/>
  <c r="J56" i="85" s="1"/>
  <c r="I54" i="85"/>
  <c r="I55" i="85"/>
  <c r="I57" i="85"/>
  <c r="I58" i="85"/>
  <c r="I53" i="85"/>
  <c r="H54" i="85"/>
  <c r="H55" i="85"/>
  <c r="H56" i="85"/>
  <c r="H57" i="85"/>
  <c r="H58" i="85"/>
  <c r="H53" i="85"/>
  <c r="F57" i="85"/>
  <c r="F55" i="85"/>
  <c r="F54" i="85"/>
  <c r="J54" i="85" s="1"/>
  <c r="F53" i="85"/>
  <c r="F48" i="85"/>
  <c r="F36" i="85"/>
  <c r="F37" i="85"/>
  <c r="F38" i="85"/>
  <c r="F39" i="85"/>
  <c r="F40" i="85"/>
  <c r="F41" i="85"/>
  <c r="F42" i="85"/>
  <c r="F43" i="85"/>
  <c r="F44" i="85"/>
  <c r="F45" i="85"/>
  <c r="F49" i="85"/>
  <c r="F35" i="85"/>
  <c r="E29" i="85"/>
  <c r="I29" i="85" s="1"/>
  <c r="D29" i="85"/>
  <c r="F29" i="85" s="1"/>
  <c r="J29" i="85" s="1"/>
  <c r="E28" i="85"/>
  <c r="I28" i="85" s="1"/>
  <c r="D28" i="85"/>
  <c r="F28" i="85" s="1"/>
  <c r="J28" i="85" s="1"/>
  <c r="E26" i="85"/>
  <c r="I26" i="85" s="1"/>
  <c r="D26" i="85"/>
  <c r="F26" i="85" s="1"/>
  <c r="J26" i="85" s="1"/>
  <c r="D25" i="85"/>
  <c r="H25" i="85" s="1"/>
  <c r="E25" i="85"/>
  <c r="F25" i="85" s="1"/>
  <c r="J25" i="85" s="1"/>
  <c r="E24" i="85"/>
  <c r="F24" i="85" s="1"/>
  <c r="J24" i="85" s="1"/>
  <c r="D24" i="85"/>
  <c r="F23" i="85"/>
  <c r="F27" i="85"/>
  <c r="J27" i="85" s="1"/>
  <c r="F30" i="85"/>
  <c r="I27" i="85"/>
  <c r="I24" i="85"/>
  <c r="I23" i="85"/>
  <c r="J23" i="85"/>
  <c r="J30" i="85"/>
  <c r="I30" i="85"/>
  <c r="H23" i="85"/>
  <c r="H24" i="85"/>
  <c r="H27" i="85"/>
  <c r="H30" i="85"/>
  <c r="E22" i="85"/>
  <c r="I22" i="85" s="1"/>
  <c r="D22" i="85"/>
  <c r="H22" i="85" s="1"/>
  <c r="I14" i="85"/>
  <c r="H13" i="85"/>
  <c r="I13" i="85"/>
  <c r="H14" i="85"/>
  <c r="H15" i="85"/>
  <c r="I15" i="85"/>
  <c r="H16" i="85"/>
  <c r="I16" i="85"/>
  <c r="H17" i="85"/>
  <c r="I17" i="85"/>
  <c r="H18" i="85"/>
  <c r="I18" i="85"/>
  <c r="F13" i="85"/>
  <c r="F15" i="85"/>
  <c r="F16" i="85"/>
  <c r="F17" i="85"/>
  <c r="F18" i="85"/>
  <c r="F12" i="85"/>
  <c r="J12" i="85" s="1"/>
  <c r="I12" i="85"/>
  <c r="H12" i="85"/>
  <c r="G50" i="103" l="1"/>
  <c r="I50" i="103" s="1"/>
  <c r="I53" i="103" s="1"/>
  <c r="D34" i="14" s="1"/>
  <c r="G50" i="108"/>
  <c r="J50" i="108" s="1"/>
  <c r="J53" i="108" s="1"/>
  <c r="G55" i="105"/>
  <c r="I55" i="105" s="1"/>
  <c r="I58" i="105" s="1"/>
  <c r="D22" i="14" s="1"/>
  <c r="H64" i="98"/>
  <c r="H19" i="98"/>
  <c r="G67" i="101"/>
  <c r="J67" i="101" s="1"/>
  <c r="J70" i="101" s="1"/>
  <c r="H49" i="99"/>
  <c r="H32" i="99"/>
  <c r="H19" i="99"/>
  <c r="J58" i="98"/>
  <c r="H49" i="98"/>
  <c r="H32" i="98"/>
  <c r="H58" i="98"/>
  <c r="I19" i="98"/>
  <c r="I64" i="98"/>
  <c r="I58" i="90"/>
  <c r="D31" i="85"/>
  <c r="H31" i="85" s="1"/>
  <c r="E31" i="85"/>
  <c r="I31" i="85" s="1"/>
  <c r="F22" i="85"/>
  <c r="H29" i="85"/>
  <c r="H28" i="85"/>
  <c r="G50" i="109"/>
  <c r="J50" i="109" s="1"/>
  <c r="J53" i="109" s="1"/>
  <c r="G50" i="107"/>
  <c r="G55" i="106"/>
  <c r="G55" i="104"/>
  <c r="G56" i="102"/>
  <c r="G67" i="100"/>
  <c r="H58" i="99"/>
  <c r="I58" i="99"/>
  <c r="J58" i="99"/>
  <c r="I49" i="99"/>
  <c r="I32" i="99"/>
  <c r="I19" i="99"/>
  <c r="J19" i="99"/>
  <c r="J49" i="99"/>
  <c r="F31" i="99"/>
  <c r="J31" i="99" s="1"/>
  <c r="J32" i="99" s="1"/>
  <c r="J64" i="98"/>
  <c r="I58" i="98"/>
  <c r="I49" i="98"/>
  <c r="J49" i="98"/>
  <c r="J32" i="98"/>
  <c r="J19" i="98"/>
  <c r="I31" i="98"/>
  <c r="I32" i="98" s="1"/>
  <c r="H32" i="90"/>
  <c r="H49" i="90"/>
  <c r="I49" i="90"/>
  <c r="I19" i="90"/>
  <c r="I64" i="90"/>
  <c r="H58" i="90"/>
  <c r="H19" i="90"/>
  <c r="H64" i="90"/>
  <c r="I56" i="85"/>
  <c r="I59" i="85" s="1"/>
  <c r="H50" i="85"/>
  <c r="F31" i="85"/>
  <c r="J31" i="85" s="1"/>
  <c r="H26" i="85"/>
  <c r="I25" i="85"/>
  <c r="F14" i="85"/>
  <c r="H59" i="85"/>
  <c r="H19" i="85"/>
  <c r="I65" i="85"/>
  <c r="H65" i="85"/>
  <c r="I19" i="85"/>
  <c r="I50" i="85"/>
  <c r="H50" i="108" l="1"/>
  <c r="H53" i="108" s="1"/>
  <c r="C30" i="14" s="1"/>
  <c r="I50" i="108"/>
  <c r="I53" i="108" s="1"/>
  <c r="D30" i="14" s="1"/>
  <c r="J55" i="105"/>
  <c r="J58" i="105" s="1"/>
  <c r="H55" i="105"/>
  <c r="H58" i="105" s="1"/>
  <c r="C22" i="14" s="1"/>
  <c r="E22" i="14" s="1"/>
  <c r="H67" i="101"/>
  <c r="H70" i="101" s="1"/>
  <c r="C18" i="14" s="1"/>
  <c r="I67" i="101"/>
  <c r="I70" i="101" s="1"/>
  <c r="D18" i="14" s="1"/>
  <c r="H32" i="85"/>
  <c r="H50" i="109"/>
  <c r="H53" i="109" s="1"/>
  <c r="C28" i="14" s="1"/>
  <c r="I50" i="109"/>
  <c r="I53" i="109" s="1"/>
  <c r="D28" i="14" s="1"/>
  <c r="I50" i="107"/>
  <c r="I53" i="107" s="1"/>
  <c r="D32" i="14" s="1"/>
  <c r="H50" i="107"/>
  <c r="H53" i="107" s="1"/>
  <c r="C32" i="14" s="1"/>
  <c r="J50" i="107"/>
  <c r="J53" i="107" s="1"/>
  <c r="I55" i="106"/>
  <c r="I58" i="106" s="1"/>
  <c r="D20" i="14" s="1"/>
  <c r="H55" i="106"/>
  <c r="H58" i="106" s="1"/>
  <c r="C20" i="14" s="1"/>
  <c r="J55" i="106"/>
  <c r="J58" i="106" s="1"/>
  <c r="I55" i="104"/>
  <c r="I58" i="104" s="1"/>
  <c r="D24" i="14" s="1"/>
  <c r="H55" i="104"/>
  <c r="H58" i="104" s="1"/>
  <c r="C24" i="14" s="1"/>
  <c r="J55" i="104"/>
  <c r="J58" i="104" s="1"/>
  <c r="H50" i="103"/>
  <c r="H53" i="103" s="1"/>
  <c r="C34" i="14" s="1"/>
  <c r="E34" i="14" s="1"/>
  <c r="J50" i="103"/>
  <c r="J53" i="103" s="1"/>
  <c r="I56" i="102"/>
  <c r="I59" i="102" s="1"/>
  <c r="D26" i="14" s="1"/>
  <c r="H56" i="102"/>
  <c r="H59" i="102" s="1"/>
  <c r="C26" i="14" s="1"/>
  <c r="J56" i="102"/>
  <c r="J59" i="102" s="1"/>
  <c r="I67" i="100"/>
  <c r="I70" i="100" s="1"/>
  <c r="D16" i="14" s="1"/>
  <c r="H67" i="100"/>
  <c r="H70" i="100" s="1"/>
  <c r="C16" i="14" s="1"/>
  <c r="J67" i="100"/>
  <c r="J70" i="100" s="1"/>
  <c r="G67" i="99"/>
  <c r="G67" i="98"/>
  <c r="J67" i="98" s="1"/>
  <c r="J70" i="98" s="1"/>
  <c r="E20" i="14" l="1"/>
  <c r="E18" i="14"/>
  <c r="E16" i="14"/>
  <c r="H67" i="98"/>
  <c r="H70" i="98" s="1"/>
  <c r="C12" i="14" s="1"/>
  <c r="E24" i="14"/>
  <c r="E26" i="14"/>
  <c r="I67" i="99"/>
  <c r="I70" i="99" s="1"/>
  <c r="D14" i="14" s="1"/>
  <c r="H67" i="99"/>
  <c r="H70" i="99" s="1"/>
  <c r="C14" i="14" s="1"/>
  <c r="J67" i="99"/>
  <c r="J70" i="99" s="1"/>
  <c r="I67" i="98"/>
  <c r="I70" i="98" s="1"/>
  <c r="D12" i="14" s="1"/>
  <c r="E32" i="14" l="1"/>
  <c r="E30" i="14"/>
  <c r="E28" i="14"/>
  <c r="I32" i="90"/>
  <c r="J63" i="90"/>
  <c r="J62" i="90"/>
  <c r="J61" i="90"/>
  <c r="J57" i="90"/>
  <c r="J56" i="90"/>
  <c r="J55" i="90"/>
  <c r="J54" i="90"/>
  <c r="J53" i="90"/>
  <c r="J52" i="90"/>
  <c r="J35" i="90"/>
  <c r="J18" i="90"/>
  <c r="J17" i="90"/>
  <c r="J16" i="90"/>
  <c r="J15" i="90"/>
  <c r="J14" i="90"/>
  <c r="J13" i="90"/>
  <c r="J12" i="90"/>
  <c r="J32" i="90" l="1"/>
  <c r="J64" i="90"/>
  <c r="J58" i="90"/>
  <c r="J49" i="90"/>
  <c r="J19" i="90"/>
  <c r="E14" i="14" l="1"/>
  <c r="E12" i="14"/>
  <c r="G67" i="90"/>
  <c r="I67" i="90" l="1"/>
  <c r="I70" i="90" s="1"/>
  <c r="H67" i="90"/>
  <c r="H70" i="90" s="1"/>
  <c r="C10" i="14" s="1"/>
  <c r="J67" i="90"/>
  <c r="J70" i="90" s="1"/>
  <c r="D10" i="14" s="1"/>
  <c r="J17" i="85"/>
  <c r="J45" i="85"/>
  <c r="E10" i="14" l="1"/>
  <c r="J39" i="85" l="1"/>
  <c r="J38" i="85"/>
  <c r="I32" i="85"/>
  <c r="J43" i="85" l="1"/>
  <c r="J41" i="85"/>
  <c r="J48" i="85"/>
  <c r="J49" i="85"/>
  <c r="J44" i="85" l="1"/>
  <c r="J42" i="85"/>
  <c r="J40" i="85"/>
  <c r="J37" i="85"/>
  <c r="J36" i="85"/>
  <c r="J35" i="85"/>
  <c r="J50" i="85" l="1"/>
  <c r="J64" i="85"/>
  <c r="J63" i="85"/>
  <c r="J62" i="85"/>
  <c r="J22" i="85"/>
  <c r="J18" i="85"/>
  <c r="J16" i="85"/>
  <c r="J15" i="85"/>
  <c r="J14" i="85"/>
  <c r="J13" i="85"/>
  <c r="J65" i="85" l="1"/>
  <c r="J59" i="85"/>
  <c r="J32" i="85"/>
  <c r="J19" i="85"/>
  <c r="G68" i="85" l="1"/>
  <c r="J68" i="85" l="1"/>
  <c r="J71" i="85" s="1"/>
  <c r="I68" i="85"/>
  <c r="I71" i="85" s="1"/>
  <c r="D8" i="14" s="1"/>
  <c r="D36" i="14" s="1"/>
  <c r="H68" i="85"/>
  <c r="H71" i="85" s="1"/>
  <c r="C8" i="14" s="1"/>
  <c r="C36" i="14" l="1"/>
  <c r="E8" i="14"/>
  <c r="E36" i="14" s="1"/>
  <c r="E38" i="14" s="1"/>
  <c r="E40" i="14" s="1"/>
  <c r="D38" i="14"/>
  <c r="C38" i="14" l="1"/>
  <c r="C40" i="14" s="1"/>
  <c r="D40" i="14"/>
</calcChain>
</file>

<file path=xl/sharedStrings.xml><?xml version="1.0" encoding="utf-8"?>
<sst xmlns="http://schemas.openxmlformats.org/spreadsheetml/2006/main" count="1860" uniqueCount="198">
  <si>
    <t>Postavka</t>
  </si>
  <si>
    <t>Opis postavke</t>
  </si>
  <si>
    <t xml:space="preserve">Enota </t>
  </si>
  <si>
    <t>Količina</t>
  </si>
  <si>
    <t>Cena za enoto</t>
  </si>
  <si>
    <t>Cena skupaj</t>
  </si>
  <si>
    <t>PREDDELA</t>
  </si>
  <si>
    <t>ŠT PROJEKTA</t>
  </si>
  <si>
    <t>ŠT. NAČRTA</t>
  </si>
  <si>
    <t>FAZA</t>
  </si>
  <si>
    <t>PZI</t>
  </si>
  <si>
    <t>Zakoličba lokacij kontrolnih jaškov s situativnim in višinskim zavarovanjem.</t>
  </si>
  <si>
    <t>Zakoličba in zavarovanje trase komunalnega kanala.</t>
  </si>
  <si>
    <t>kos</t>
  </si>
  <si>
    <t>m1</t>
  </si>
  <si>
    <t>m2</t>
  </si>
  <si>
    <t>kom</t>
  </si>
  <si>
    <t xml:space="preserve">Zavarovanje gradbišča med gradnjo vključno s pridobivanjem dovoljenja za delno zaporo ceste, prometno signalizacijo kot so: letve, opozorilne vrvice, semaforizacija, vključno z odstranitvijo prometne signalizacije znaki, svetlobna telesa.
</t>
  </si>
  <si>
    <t>PREDDELA SKUPAJ</t>
  </si>
  <si>
    <t>ZEMELJSKA DELA IN TEMELJENJE</t>
  </si>
  <si>
    <t>Planum naravnih temeljnih tal v težki zemljini, ročno planiranje in strojno utrjevanje dna gradbene jame v točnosti +- 3cm.</t>
  </si>
  <si>
    <t>Dobava in vgraditev peščenega materiala granulacije 0 do 32 mm s komprimacijo, v coni cevovoda v debelini 30 cm nad temenom, s komprimacijo v plasteh po 20 cm, zbitost 95% po proctorju, vključno z nabavo in transportom materiala.</t>
  </si>
  <si>
    <t>Odvoz težke zemljine iz izkopa na trajno deponijo z razprostiranjem.</t>
  </si>
  <si>
    <t>m3</t>
  </si>
  <si>
    <t>h</t>
  </si>
  <si>
    <t>ODVODNJAVANJE IN MONTAŽNA DELA</t>
  </si>
  <si>
    <t xml:space="preserve">Izdelava, transport in polaganje gladkih polnostenskih PVC kanalizacijskih cevi na podolžno plast iz peska, klase SN 8, izdelane v skladu s standardom SIST EN 1401-1, vključno s spojkami in tesnili, premera 200mm </t>
  </si>
  <si>
    <t>ODVODNJAVANJE IN MONTAŽNA DELA SKUPAJ</t>
  </si>
  <si>
    <t>TUJE STORITVE</t>
  </si>
  <si>
    <t>Projektantski nadzor.</t>
  </si>
  <si>
    <t>Nadzor upravljavca kanalizacije</t>
  </si>
  <si>
    <t>TUJE STORITVE SKUPAJ</t>
  </si>
  <si>
    <t>ZAKLJUČNA DELA</t>
  </si>
  <si>
    <t>ZAKLJUČNA DELA SKUPAJ</t>
  </si>
  <si>
    <t>NEPREDVIDENA DELA</t>
  </si>
  <si>
    <t>REKAPITULACIJA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</si>
  <si>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</si>
  <si>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</si>
  <si>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</si>
  <si>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</si>
  <si>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</si>
  <si>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</si>
  <si>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</si>
  <si>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</si>
  <si>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</si>
  <si>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</si>
  <si>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</si>
  <si>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</si>
  <si>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</si>
  <si>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</si>
  <si>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</si>
  <si>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</si>
  <si>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</si>
  <si>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</si>
  <si>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</si>
  <si>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</si>
  <si>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</si>
  <si>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5.1</t>
  </si>
  <si>
    <t>5.2</t>
  </si>
  <si>
    <t>5.3</t>
  </si>
  <si>
    <t>5.4</t>
  </si>
  <si>
    <t>5.5</t>
  </si>
  <si>
    <t>6.1</t>
  </si>
  <si>
    <t>7.1</t>
  </si>
  <si>
    <t>Zakoličba lokacij jaškov črpališča s situativnim in višinskim zavarovanjem.</t>
  </si>
  <si>
    <t>Planum naravnih temeljnih tal v težki zemljini, ročno planiranje in strojno utrjevanje dna gradbene jame.</t>
  </si>
  <si>
    <t>Dobava in vgraditev peščenega materiala granulacije 8 do 16 mm s komprimacijo v plasteh po 20 cm, zbitost 95% po proctorju, vključno z nabavo in transportom materiala.</t>
  </si>
  <si>
    <t>Zasipanje gradbene jame iz naravno pridobljenega prodno peščenega nasipnega materiala v plasteh d=20 cm in komprimacijo do stopnje 95% po proctorju, vključno z nabavo in transportom materiala. Opomba: v kolikor se ugotovi na licu mesta ustreznost izkopanega materiala se lahko uporabi kvaliteten nasipni material iz izkopa.</t>
  </si>
  <si>
    <t>Črpanje vode za zavarovanje izkopa, do 5 l/s</t>
  </si>
  <si>
    <t>ur</t>
  </si>
  <si>
    <t>OPREMA ČRPALIŠČA</t>
  </si>
  <si>
    <t>OPREMA ČRPALIŠČA SKUPAJ</t>
  </si>
  <si>
    <t>4</t>
  </si>
  <si>
    <t>JAŠKI</t>
  </si>
  <si>
    <t>JAŠKI SKUPAJ</t>
  </si>
  <si>
    <t>Izdelava geodetskega posnetka črpališča po končani gradnji</t>
  </si>
  <si>
    <t>Čiščenje okolice črpališča po končanih delih (ocena, obračun po dejanskih stroških)</t>
  </si>
  <si>
    <t>SKUPAJ KANALI</t>
  </si>
  <si>
    <t xml:space="preserve">DDV </t>
  </si>
  <si>
    <t>SKUPAJ</t>
  </si>
  <si>
    <t xml:space="preserve">Izkopi gradbene jame za vgradnjo jaškov črpališča  v težki zemljini, vključno z zaščito gradbene jame z vertikalnim razpiranjem po tehnologiji izvajalca.          </t>
  </si>
  <si>
    <t xml:space="preserve">Izkopi za kanalske rove in jaške širine do 3 m in globine od 2,0 do 4,0 m v težki zemljini, vključno z vertikalnim razpiranjem pri globini nad 1 m in potrebnim črpanjem vode v času gradnje.                    </t>
  </si>
  <si>
    <t xml:space="preserve">Izkopi za kanalske rove in jaške širine do 3 m in globine do 2,0 m v težki zemljini, vključno z vertikalnim razpiranjem pri globini nad 1 m in potrebnim črpanjem vode v času gradnje.                    </t>
  </si>
  <si>
    <t>Preizkus vodotesnosti, televizijska kontrola, vsa čiščenja, vsi prevozi in vsa dokumentacija potrebna za tehnični pregled kanalskih cevi po veljavnem standardu.</t>
  </si>
  <si>
    <t>Izdelava načrta PID (samo ČRPALIŠČE)</t>
  </si>
  <si>
    <t>Ureditev gradbišča: dobava in montaža gradbiščne table, organizacija gradbišča, projekt ureditve gradbišča, ureditev provizorijev…</t>
  </si>
  <si>
    <t>kpl</t>
  </si>
  <si>
    <t>1.6</t>
  </si>
  <si>
    <t>1.7</t>
  </si>
  <si>
    <t>Geomehanski pregled temeljnih tal in gramoznih tamponov s strani pooblaščene geološke institucije ter izdelava poročila.</t>
  </si>
  <si>
    <t>Izdelava geodetskega načrta kanalizacije po končani gradnji vključno z izdelava elaborata za vpis v kataster GJI</t>
  </si>
  <si>
    <t>Izdelava Dokazila o zanesljivosti objekta, vključno z Navodili za obratovanje in vzdrževanje objekta</t>
  </si>
  <si>
    <t>Šolanje upravljavca</t>
  </si>
  <si>
    <t>2.8</t>
  </si>
  <si>
    <t>Zavarovanje gradbene jame z razpiranjem z lesenimi opaži/kovinskimi opaži z vsemi manipulativnimi in transportnimi stroški</t>
  </si>
  <si>
    <t>2.9</t>
  </si>
  <si>
    <t>Dobava in vgraditev peščenega materiala granulacije 0 do 8 mm za peščeno ležišče cevi (POSTELJICA) s sprotno višinsko kontrolo do predpisane kote dna cevi (10cm + D/10) z komprimacijo do stopnje 97% SPP, vključno z nabavo in transportom materiala.</t>
  </si>
  <si>
    <t>ZEMELJSKA DELA IN TEMELJENJE SKUPAJ</t>
  </si>
  <si>
    <t>Odvoz težke zemljine od izkopa na trajno deponijo z razprostiranjem.</t>
  </si>
  <si>
    <t>Zasipanje kanala izven cone cevovoda iz naravno pridobljenega prodno peščenega nasipnega materiala v plasteh d=20 cm in komprimacijo do stopnje 95% po proctorju, vključno z nabavo in transportom materiala oziroma transport materiala od izkopa ceste. Opomba: v kolikor geomehanik ugotovi na licu mesta ustreznost izkopanega materiala se lahko uporabi kvaliteten nasipni material od izkopa/ceste.</t>
  </si>
  <si>
    <t>Nabava, dobava in vgrajevanje betona C16/20, za obbetoniranje cevi pri križanju s komunalnimi vodi in betonsko posteljico pri padcu manjšem od 5 ‰</t>
  </si>
  <si>
    <t>Rezanje obstoječega asfalta v debelini do 15 cm.</t>
  </si>
  <si>
    <t>Rušenje vozišč iz asfalta debeline 5 - 15 cm z odvozom na trajno deponijo.</t>
  </si>
  <si>
    <t xml:space="preserve">Dobava in vgraditev pokrova iz duktilne litine z nosilnostjo 400 kN, krožnega prereza s premerom 600 mm, vključno z razbremenilno betonsko ploščo (povozni pokrov s tritočkovnim odpiranjem).                          </t>
  </si>
  <si>
    <t>Izdelava načrta PID</t>
  </si>
  <si>
    <t>Preizkus vodotesnosti, vsi prevozi in vsa dokumentacija potrebna za tehnični pregled kontrolnih jaškov do DN 1000 mm po veljavnem  standardu.</t>
  </si>
  <si>
    <t xml:space="preserve">Strojna instalacija DN 80 izdelana iz niro cevi AISI 304 sestavljena iz:                                                                                                                                    - 2kos FF kos DN 80 (L = vgradna globina).
          - 2kos krogelni nepovratni ventil DN 80 SL .
          - 2 kos EV zasun DN 80 SL .
          - 1kos hlačni spoj DN80/DN80/DN80 .
          - 1kpl priključek za izpiranje vgrajen na hlačah Navojni kos 2 coli, ventil niro 2 coli, spojka C, pokrov za C spojko.
           - 1kos FF kos DN 80/500 mm .
           - 4 kos vodila za dvig in spust črpalk niro 1 cola 33.7x2 mm .
           - 9 kos tesnilo gumi z jeklenim vložkom DN80 .
           - 36 kos Vijak niro M 16x55 mm .
           - 36 kos Matica niro M16 .
           - 1 kpl drobni material varilna žica, plin,                 brusilne plošče.                                   </t>
  </si>
  <si>
    <t>3.9</t>
  </si>
  <si>
    <t>Prilagoditev višine (dvig oz. spust) obstoječih pokrovov jaškov komunalne infrastrukture ter kap ventilov in hidrantov na novo višino nivelete asfalta</t>
  </si>
  <si>
    <t>dvigovanje vodovodnih kap na končno višino nivelete asfalta</t>
  </si>
  <si>
    <t>dvig obstoječih LTŽ rešetk na končno višino nivelete asfalta</t>
  </si>
  <si>
    <r>
      <rPr>
        <b/>
        <sz val="11"/>
        <color theme="1"/>
        <rFont val="Calibri"/>
        <family val="2"/>
        <charset val="238"/>
        <scheme val="minor"/>
      </rPr>
      <t>Varovanje in zaščita obstoječih inštalacij na mestu vzdolžnega poteka (oz. od kota 45</t>
    </r>
    <r>
      <rPr>
        <sz val="11"/>
        <color theme="1"/>
        <rFont val="Calibri"/>
        <family val="2"/>
        <charset val="238"/>
        <scheme val="minor"/>
      </rPr>
      <t xml:space="preserve"> ) s projektirano traso kanalizacije skladno s pogoji upravljavca instalacije.
V c.e.m. vsake zaščite inštalacije je vključiti: namestitev zaščitne požirke, podpiranje/obešanje na lesene grede zaščitene  instalacije, ročni odkop, dobava in ročno </t>
    </r>
    <r>
      <rPr>
        <b/>
        <sz val="11"/>
        <color theme="1"/>
        <rFont val="Calibri"/>
        <family val="2"/>
        <charset val="238"/>
        <scheme val="minor"/>
      </rPr>
      <t>vgradnjo peščenega obsipa instalacije</t>
    </r>
    <r>
      <rPr>
        <sz val="11"/>
        <color theme="1"/>
        <rFont val="Calibri"/>
        <family val="2"/>
        <charset val="238"/>
        <scheme val="minor"/>
      </rPr>
      <t xml:space="preserve"> s peskom granulacije 0-4 mm v debelini po navodilih upravljavca ter odvozom viška materiala od izkopa ter sanacijo morebitnih poškodb na obstoječih vodih v času gradnje.
Projektant je dolžino varovanja predvidel glede na dostopne podatke. Obračun se izvrši po dejansko izvedeni količini križanj, potrjeni s strani nadzornika v gradbeni knjigi.
V c.e.m. vključiti ves potreben material, pomožni material in delo, nadzor upravljavjavca voda ter sanacijo morebitnih poškodb na obstoječih vodih v času gradnje.</t>
    </r>
  </si>
  <si>
    <r>
      <rPr>
        <b/>
        <sz val="11"/>
        <color theme="1"/>
        <rFont val="Calibri"/>
        <family val="2"/>
        <charset val="238"/>
        <scheme val="minor"/>
      </rPr>
      <t>Varovanje in zaščita obstoječih inštalacij na mestu vzdolžnega poteka (oz. od kota 45 )</t>
    </r>
    <r>
      <rPr>
        <sz val="11"/>
        <color theme="1"/>
        <rFont val="Calibri"/>
        <family val="2"/>
        <charset val="238"/>
        <scheme val="minor"/>
      </rPr>
      <t xml:space="preserve"> s projektirano traso kanalizacije po celotni širini izkopa skladno s pogoji upravljavca instalacije.
V c.e.m. vsake zaščite inštalacije je vključiti: namestitev zaščitne požirke, podpiranje/obešanje na lesene grede zaščitene  instalacije, ročni odkop, dobava in </t>
    </r>
    <r>
      <rPr>
        <b/>
        <sz val="11"/>
        <color theme="1"/>
        <rFont val="Calibri"/>
        <family val="2"/>
        <charset val="238"/>
        <scheme val="minor"/>
      </rPr>
      <t>vgradnja betona za izdelavo posteljice in obbetoniranja cevi</t>
    </r>
    <r>
      <rPr>
        <sz val="11"/>
        <color theme="1"/>
        <rFont val="Calibri"/>
        <family val="2"/>
        <charset val="238"/>
        <scheme val="minor"/>
      </rPr>
      <t xml:space="preserve"> v debelini po navodilih upravljavca ter odvozom viška materiala od izkopa.
Projektant je dolžino varovanja predvidel glede na dostopne podatke. Obračun se izvrši po dejansko izvedeni količini križanj, potrjeni s strani nadzornika v gradbeni knjigi.
V c.e.m. vključiti ves potreben material, pomožni material in delo, nadzor upravljavjavca voda ter sanacijo morebitnih poškodb na obstoječih vodih v času gradnje.</t>
    </r>
  </si>
  <si>
    <r>
      <rPr>
        <b/>
        <sz val="11"/>
        <color theme="1"/>
        <rFont val="Calibri"/>
        <family val="2"/>
        <charset val="238"/>
        <scheme val="minor"/>
      </rPr>
      <t>Varovanje in zaščita obstoječih inštalacij</t>
    </r>
    <r>
      <rPr>
        <sz val="11"/>
        <color theme="1"/>
        <rFont val="Calibri"/>
        <family val="2"/>
        <charset val="238"/>
        <scheme val="minor"/>
      </rPr>
      <t xml:space="preserve"> na mestu </t>
    </r>
    <r>
      <rPr>
        <b/>
        <sz val="11"/>
        <color theme="1"/>
        <rFont val="Calibri"/>
        <family val="2"/>
        <charset val="238"/>
        <scheme val="minor"/>
      </rPr>
      <t>pravokotnega križanja oz. križanja do kota 45</t>
    </r>
    <r>
      <rPr>
        <sz val="11"/>
        <color theme="1"/>
        <rFont val="Calibri"/>
        <family val="2"/>
        <charset val="238"/>
        <scheme val="minor"/>
      </rPr>
      <t xml:space="preserve"> stopinj s projektirano traso kanalizacije po celotni širini izkopa skladno s pogoji upravljavca instalacije.
V c.e.m. vsake zaščite inštalacije je vključiti: namestitev zaščitne požirke, podpiranje/obešanje na lesene grede zaščitene  instalacije, ročni odkop, dobava in </t>
    </r>
    <r>
      <rPr>
        <b/>
        <sz val="11"/>
        <color theme="1"/>
        <rFont val="Calibri"/>
        <family val="2"/>
        <charset val="238"/>
        <scheme val="minor"/>
      </rPr>
      <t>vgradnja betona za izdelavo posteljice in obbetoniranja cevi</t>
    </r>
    <r>
      <rPr>
        <sz val="11"/>
        <color theme="1"/>
        <rFont val="Calibri"/>
        <family val="2"/>
        <charset val="238"/>
        <scheme val="minor"/>
      </rPr>
      <t xml:space="preserve"> v debelini po navodilih upravljavca ter odvozom viška materiala od izkopa.
Projektant je število križanj predvidel glede na dostopne podatke. Obračun se izvrši po dejansko izvedeni količini križanj, potrjeni s strani nadzornika v gradbeni knjigi.
V c.e.m. vključiti ves potreben material, pomožni material in delo, nadzor upravljavjavca voda ter sanacijo morebitnih poškodb na obstoječih vodih v času gradnje.(TK, plinovod, vodovod, NN vod, obstoječa mešana kanalizacija)</t>
    </r>
  </si>
  <si>
    <r>
      <rPr>
        <b/>
        <sz val="11"/>
        <color theme="1"/>
        <rFont val="Calibri"/>
        <family val="2"/>
        <charset val="238"/>
        <scheme val="minor"/>
      </rPr>
      <t>Varovanje in zaščita obstoječih inštalacij</t>
    </r>
    <r>
      <rPr>
        <sz val="11"/>
        <color theme="1"/>
        <rFont val="Calibri"/>
        <family val="2"/>
        <charset val="238"/>
        <scheme val="minor"/>
      </rPr>
      <t xml:space="preserve"> na mestu </t>
    </r>
    <r>
      <rPr>
        <b/>
        <sz val="11"/>
        <color theme="1"/>
        <rFont val="Calibri"/>
        <family val="2"/>
        <charset val="238"/>
        <scheme val="minor"/>
      </rPr>
      <t xml:space="preserve">pravokotnega križanja oz. križanja do kota 45 </t>
    </r>
    <r>
      <rPr>
        <sz val="11"/>
        <color theme="1"/>
        <rFont val="Calibri"/>
        <family val="2"/>
        <charset val="238"/>
        <scheme val="minor"/>
      </rPr>
      <t xml:space="preserve"> stopinj s projektirano traso kanalizacije po celotni širini izkopa skladno s pogoji upravljavca instalacije.
V c.e.m. vsake zaščite inštalacije je vključiti: namestitev zaščitne požirke, podpiranje/obešanje na lesene grede zaščitene  instalacije, ročni odkop, dobava in ročno </t>
    </r>
    <r>
      <rPr>
        <b/>
        <sz val="11"/>
        <color theme="1"/>
        <rFont val="Calibri"/>
        <family val="2"/>
        <charset val="238"/>
        <scheme val="minor"/>
      </rPr>
      <t>vgradnjo peščenega obsipa instalacije</t>
    </r>
    <r>
      <rPr>
        <sz val="11"/>
        <color theme="1"/>
        <rFont val="Calibri"/>
        <family val="2"/>
        <charset val="238"/>
        <scheme val="minor"/>
      </rPr>
      <t xml:space="preserve"> s peskom granulacije 0-4 mm v debelini po navodilih upravljavca ter odvozom viška materiala od izkopa ter sanacijo morebitnih poškodb na obstoječih vodih v času gradnje.
Projektant je število križanj predvidel glede na dostopne podatke. Obračun se izvrši po dejansko izvedeni količini križanj, potrjeni s strani nadzornika v gradbeni knjigi.
V c.e.m. vključiti ves potreben material, pomožni material in delo, nadzor upravljavjavca voda ter sanacijo morebitnih poškodb na obstoječih vodih v času gradnje. (TK, plinovod, vodovod, NN vod, obstoječa mešana kanalizacija)</t>
    </r>
  </si>
  <si>
    <t>Čiščenje trase po končanih delih</t>
  </si>
  <si>
    <t>Projektantski nadzor</t>
  </si>
  <si>
    <t>Izvedba prevezave predvidenega tlačnega kanala na obstoječ kanal oz revizijski jašek, vključno s kronsko navrtavo, gumitesnolom, obdelavo stikov ter mulde in vsemi deli</t>
  </si>
  <si>
    <t>4.2</t>
  </si>
  <si>
    <t xml:space="preserve">Dobava in vgraditev pokrova na zaklep iz INOX SAMSON U 400 kN nazivne SM 1000 x 1000 mm komplet z opažnim vratom, zapiralom in plinsko vzmetjo za lažje odpiranje, vključno z razbremenilno betonsko ploščo. (ČRPALIŠČE)                                                                                                                                                                                                                                              </t>
  </si>
  <si>
    <t>12-24</t>
  </si>
  <si>
    <t>12-24-2</t>
  </si>
  <si>
    <t xml:space="preserve">UREDITEV LOČENEGA SISTEMA ODVAJANJA
ODPADNIH VODA V ZGORNJIH HOČAH - AGLOMERACIJA PIVOLA                                  </t>
  </si>
  <si>
    <t>KANAL FK1</t>
  </si>
  <si>
    <t>ČRPALIŠČE ČR1</t>
  </si>
  <si>
    <t>KANALSKI NIZ FK1</t>
  </si>
  <si>
    <t xml:space="preserve">Izdelava, transport in polaganje gladkih polnostenskih PVC kanalizacijskih cevi na podolžno plast iz peska, klase SN 8, izdelane v skladu s standardom SIST EN 1401-1, vključno s spojkami in tesnili, premera 250mm </t>
  </si>
  <si>
    <t>Dobava in vgradnja tipskega revizijskega jaška vgrajenega na podložno plast iz cementnega betona. BC revizijski jašek DN1000 z muldo in vencem s tritočkovnim odpiranjem</t>
  </si>
  <si>
    <t>dobava in  montaža  tipskega revizijskega PE umirjevalnega jaška vgrajenega na podložno plast iz cementnega betona</t>
  </si>
  <si>
    <t>dobava in  montaža  tipskega revizijskega PE kaskadnega jaška vgrajenega na podložno plast iz cementnega betona</t>
  </si>
  <si>
    <t>Izvedba hišnega priključka, komplet. Kronska navrtava, gumitesnilo in PVC DN160 cev do meje javno dobrega cca 5m/priklop dela obsegajo:</t>
  </si>
  <si>
    <t xml:space="preserve">režijska dela, zakoličba, postavitev profilov, rezanje asfalta, rušenje asfalta, izkop, križanje z obstoječimi komunalnimi vodi, postavitev PVC kanalizacijskih cevi fi 160mm SN8, PVC zapornega čepa, obsipavanje z nasipnim materialom, zasip, kot tudi (kjer bo to potrebno) podkop zidov in živih mej na robovih individualnih parcel, ter vzpostavitev v prvotno stanje in ostala dela v povezavi s hišnimi priključki. Ureditev in vsi potrebni ukrepi pri križanju s komunalno infrastrukturo skladno z navodili upravljavcev. </t>
  </si>
  <si>
    <t>Tlačni preizkus vodotesnosti po SIST EN 1610, televizijska kontrola, vsa čiščenja, vsi prevozi in vsa dokumentacija potrebna za tehnični pregled kanalskih cevi po veljavnem standardu.</t>
  </si>
  <si>
    <t xml:space="preserve">Dobava in montaža potopnih črpalk komunalne kanalizacije karakteristik Q/H =8,63 l/s / 27,59m z vgrajenim trifaznim elektromotorjem moči 8,93 kW. (JUNG 100/2 BW1.Ex ali podobne)                                       Globina vgradnje je 3,00 m.
Vključno z vsem materialom za montažo in pritrditev:
- tlačni priključek na zaklep - montažna peta GR 80
- vodila iz nerjavnih (AISI 304) jeklenih cevi (fi 2˝)
- nerjavna veriga niro za izvlek 5m
- podporni in obešalni material
- inox zračnik DN100 x 1200mm, vertikalni s privarjenim sidrnim obročem
- elektro krmilna omarica
- ...
OPOMBE:Črpalke morajo biti opremljene z zaščito in signalizacijo pregrevanja navitja elektromotorja in preboja vode v motorski del.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</si>
  <si>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Preizkus vodotesnosti, vsi prevozi in vsa dokumentacija potrebna za tehnični pregled kontrolnih jaškov DN 1600 mm po veljavnem  standardu.</t>
  </si>
  <si>
    <t xml:space="preserve">Strojni izkop humusa na območju črpališča v deb. 20 cm z odrivom do 10 cm ob rob gradbene jame.                 </t>
  </si>
  <si>
    <r>
      <t xml:space="preserve">Izdelava, dobava in vgradnja vodotesnega črpalnega jaška iz ABC cevi DN 1500 mm, </t>
    </r>
    <r>
      <rPr>
        <sz val="11"/>
        <color rgb="FF000000"/>
        <rFont val="Calibri"/>
        <family val="2"/>
        <charset val="238"/>
        <scheme val="minor"/>
      </rPr>
      <t xml:space="preserve">po standardu SIST EN 1917, </t>
    </r>
    <r>
      <rPr>
        <sz val="11"/>
        <color indexed="8"/>
        <rFont val="Calibri"/>
        <family val="2"/>
        <charset val="238"/>
        <scheme val="minor"/>
      </rPr>
      <t xml:space="preserve">vključno s temeljenjem, vgrajenega na podložno plast iz cementnega betona; h = 3,0 m. Na dnu se izvede nagibni beton 5%.                                                                                               </t>
    </r>
  </si>
  <si>
    <t xml:space="preserve">Izdelava, dobava in montaža lestve niro (AISI 304), višine 2.8m, vključno z vsem potrebnim vijačnim oziroma pritrdilnim materialom, brez zaščite pred padcem.                       </t>
  </si>
  <si>
    <t xml:space="preserve">Izdelava, dobava in montaža lestve niro (AISI 304), višine 2,6m, brez zaščite pred padcem.                       </t>
  </si>
  <si>
    <r>
      <t xml:space="preserve">Izdelava, dobava in vgradnja vodotesnega črpalnega jaška iz ABC cevi DN 1500 mm, </t>
    </r>
    <r>
      <rPr>
        <sz val="11"/>
        <color rgb="FF000000"/>
        <rFont val="Calibri"/>
        <family val="2"/>
        <charset val="238"/>
        <scheme val="minor"/>
      </rPr>
      <t xml:space="preserve">po standardu SIST EN 1917, </t>
    </r>
    <r>
      <rPr>
        <sz val="11"/>
        <color indexed="8"/>
        <rFont val="Calibri"/>
        <family val="2"/>
        <charset val="238"/>
        <scheme val="minor"/>
      </rPr>
      <t xml:space="preserve">vključno s temeljenjem, vgrajenega na podložno plast iz cementnega betona; h = 2,8 m. Na dnu se izvede nagibni beton 5%.                                                                                               </t>
    </r>
  </si>
  <si>
    <t>ČRPALIŠČE ČR2</t>
  </si>
  <si>
    <t xml:space="preserve">Dobava in montaža potopnih črpalk komunalne kanalizacije karakteristik Q/H =11,86 l/s / 4,91m z vgrajenim trifaznim elektromotorjem moči 1,77 kW. (JUNG 15/4 BW1.Ex ali podobne)                                       Globina vgradnje je 2,80 m.
Vključno z vsem materialom za montažo in pritrditev:
- tlačni priključek na zaklep - montažna peta GR 80
- vodila iz nerjavnih (AISI 304) jeklenih cevi (fi 2˝)
- nerjavna veriga niro za izvlek 5m
- podporni in obešalni material
- inox zračnik DN100 x 1200mm, vertikalni s privarjenim sidrnim obročem
- elektro krmilna omarica
- ...
OPOMBE:Črpalke morajo biti opremljene z zaščito in signalizacijo pregrevanja navitja elektromotorja in preboja vode v motorski del.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</si>
  <si>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Razna nepredvidena dela, ki se pojavijo v času izvajanja gradnje (5% od vseh del)</t>
  </si>
  <si>
    <t>ČRPALIŠČE ČR3</t>
  </si>
  <si>
    <t xml:space="preserve">Dobava in montaža potopnih črpalk komunalne kanalizacije karakteristik Q/H =12,67 l/s / 4,53m z vgrajenim trifaznim elektromotorjem moči 1,79 kW. (JUNG 15/4 BW1.Ex ali podobne)                                       Globina vgradnje je 2,80 m.
Vključno z vsem materialom za montažo in pritrditev:
- tlačni priključek na zaklep - montažna peta GR 80
- vodila iz nerjavnih (AISI 304) jeklenih cevi (fi 2˝)
- nerjavna veriga niro za izvlek 5m
- podporni in obešalni material
- inox zračnik DN100 x 1200mm, vertikalni s privarjenim sidrnim obročem
- elektro krmilna omarica
- ...
OPOMBE:Črpalke morajo biti opremljene z zaščito in signalizacijo pregrevanja navitja elektromotorja in preboja vode v motorski del.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</si>
  <si>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ČRPALIŠČE ČR4</t>
  </si>
  <si>
    <t xml:space="preserve">Dobava in montaža potopnih črpalk komunalne kanalizacije karakteristik Q/H =10,1 l/s / 5,70m z vgrajenim trifaznim elektromotorjem moči 1,71 kW. (JUNG 15/4 BW1.Ex ali podobne)                                       Globina vgradnje je 3,00 m.
Vključno z vsem materialom za montažo in pritrditev:
- tlačni priključek na zaklep - montažna peta GR 80
- vodila iz nerjavnih (AISI 304) jeklenih cevi (fi 2˝)
- nerjavna veriga niro za izvlek 5m
- podporni in obešalni material
- inox zračnik DN100 x 1200mm, vertikalni s privarjenim sidrnim obročem
- elektro krmilna omarica
- ...
OPOMBE:Črpalke morajo biti opremljene z zaščito in signalizacijo pregrevanja navitja elektromotorja in preboja vode v motorski del.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</si>
  <si>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Izdelava, dobava in montaža lestve niro (AISI 304), višine 2,8m, brez zaščite pred padcem.                       </t>
  </si>
  <si>
    <t xml:space="preserve">Izkopi gradbene jame 0-2m za vgradnjo jaškov črpališča  v težki zemljini, vključno z zaščito gradbene jame z vertikalnim razpiranjem po tehnologiji izvajalca.          </t>
  </si>
  <si>
    <t xml:space="preserve">Izkopi gradbene jame 2-4m za vgradnjo jaškov črpališča  v težki zemljini, vključno z zaščito gradbene jame z vertikalnim razpiranjem po tehnologiji izvajalca.          </t>
  </si>
  <si>
    <t>3.10</t>
  </si>
  <si>
    <t>3.11</t>
  </si>
  <si>
    <t>Izdelava elaborata ter pridobitev dovoljenja za zaporo ceste z ureditvijo prometnega režima v času gradnje z obvestili, zavarovanje gradbene jame in gradbišča, ter postavitev prometne signalizacije. Po končanih delih prometno signalizacijo odstraniti in prometni režim vzpostavi.</t>
  </si>
  <si>
    <t>Uradna zakoličba objektov s strani pooblaščene geodetske institucije in zakoličbeni zapisnik ter zakoličba obstoječih instalacij in potrebni ukrepi za zavarovnje instalacij, kot so: poglobitve, prestavitve in razne zaščite… (obračun po dej.stroških)</t>
  </si>
  <si>
    <t>Vzpostavitev zemljišča v prvotno stanje (travniki, sadovnjaki) z nasutjem ter izdelava zadnje plasti iz humusa v debelini 20 cm in zatravitvijo</t>
  </si>
  <si>
    <t>2.10</t>
  </si>
  <si>
    <t>3.12</t>
  </si>
  <si>
    <t>4.3</t>
  </si>
  <si>
    <t>4.4</t>
  </si>
  <si>
    <t>4.5</t>
  </si>
  <si>
    <t>4.6</t>
  </si>
  <si>
    <t>5</t>
  </si>
  <si>
    <t>6</t>
  </si>
  <si>
    <t>KANALSKI NIZ FK2</t>
  </si>
  <si>
    <t>Ureditev gradbišča: dobava in montaža gradbiščne table, organizacija gradbišča, projekt ureditve gradbišča, ureditev provizorijev… (ZAJETO PRI FK1)</t>
  </si>
  <si>
    <t>Izdelava elaborata ter pridobitev dovoljenja za zaporo ceste z ureditvijo prometnega režima v času gradnje z obvestili, zavarovanje gradbene jame in gradbišča, ter postavitev prometne signalizacije. Po končanih delih prometno signalizacijo odstraniti in prometni režim vzpostavi. (ZAJETO PRI FK1),</t>
  </si>
  <si>
    <t>KANAL FK2</t>
  </si>
  <si>
    <t>KANAL FK3</t>
  </si>
  <si>
    <t>KANAL FK4</t>
  </si>
  <si>
    <t>KANAL FK5</t>
  </si>
  <si>
    <t>KANAL FK6</t>
  </si>
  <si>
    <t>KANAL TV1</t>
  </si>
  <si>
    <t>KANAL TV4</t>
  </si>
  <si>
    <t>KANAL TV3</t>
  </si>
  <si>
    <t>KANAL TV2</t>
  </si>
  <si>
    <t>KANALSKI NIZ FK3</t>
  </si>
  <si>
    <t>KANALSKI NIZ FK4</t>
  </si>
  <si>
    <t>Izdelava tlačnega voda iz gladkih cevi PEHD PN16, z vsemi spojkami in tesnili, nazivnega premera DN110</t>
  </si>
  <si>
    <t>Ureditev rečne struge - praga s polaganjem kamena v betonu v širini 6m (levo - desno od osi tlačnega voda)vključno z brežinami varovanimi s kamnito oblogo</t>
  </si>
  <si>
    <t>Izvedba tlačne kanalske cevi po mostni konstrukciji (termoizolirana cev), vključno s spojkami, obesami in vsemi deli</t>
  </si>
  <si>
    <t>KANALSKI NIZ FK5</t>
  </si>
  <si>
    <t>KANALSKI NIZ FK6</t>
  </si>
  <si>
    <t>Zakoličba lokacij kontrolnih jaškov/lomov s situativnim in višinskim zavarovanjem.</t>
  </si>
  <si>
    <t>Izvedba prečkanja ceste s podvrtavanjem z jekleno zaščitno cevjo DN200 (JE d194x5,6mm), vključno z dobavo in vgradnjo zaščite kanalske cevi (v območju CESTE R-III-929/1332) prečkanje s podvrtavanjem z jekleno zaščitno cevjo DN400, vključno z spojkami, drsniki, manšetami in vsemi deli in transporti</t>
  </si>
  <si>
    <t>Izvedba prečkanja vodotoka s podvrtavanjem z jekleno zaščitno cevjo DN200 (JE d194x5,6mm), vključno z dobavo in vgradnjo zaščite kanalske cevi (v območju Hočkega potoka) prečkanje s podvrtavanjem z jekleno zaščitno cevjo DN200, vključno z spojkami, drsniki, manšetami in vsemi deli in transporti</t>
  </si>
  <si>
    <t>Ureditev rečne struge v območju prečkanja - praga s polaganjem kamena v betonu v širini 6m (3m levo - desno od osi tlačnega voda)vključno z brežinami varovanimi s kamnito oblogo</t>
  </si>
  <si>
    <t>KANALSKI NIZ TV4</t>
  </si>
  <si>
    <t>Upravičena količina</t>
  </si>
  <si>
    <t>Neupravičena količina</t>
  </si>
  <si>
    <t>Cena skupaj (upravičeni stroški)</t>
  </si>
  <si>
    <t>Cena skupaj (neupravičeni stroški)</t>
  </si>
  <si>
    <t>UPRAVIČENI STROŠKI</t>
  </si>
  <si>
    <t>NEUPRAVIČENI STROŠKI</t>
  </si>
  <si>
    <t>REKAPITULACIJA FEKALNA KANALIZACIJA               UPRAVIČENI STROŠKI     NEUPRAVIČENI STROŠKI                             SKUPAJ</t>
  </si>
  <si>
    <t>7</t>
  </si>
  <si>
    <t>KANALSKI NIZ TV1</t>
  </si>
  <si>
    <t>KANALSKI NIZ TV2</t>
  </si>
  <si>
    <t>KANALSKI NIZ TV3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</si>
</sst>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\€"/>
    <numFmt numFmtId="165" formatCode="_ * #,##0.00_-\ &quot;SIT&quot;_ ;_ * #,##0.00\-\ &quot;SIT&quot;_ ;_ * &quot;-&quot;??_-\ &quot;SIT&quot;_ ;_ @_ "/>
    <numFmt numFmtId="166" formatCode="#,##0.00\ &quot;€&quot;"/>
    <numFmt numFmtId="167" formatCode="_-* #,##0.00\ _S_I_T_-;\-* #,##0.00\ _S_I_T_-;_-* &quot;-&quot;??\ _S_I_T_-;_-@_-"/>
  </numFmts>
  <fonts count="2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MS Sans Serif"/>
      <family val="2"/>
      <charset val="238"/>
    </font>
    <font>
      <sz val="10"/>
      <name val="SL Dutch"/>
      <charset val="238"/>
    </font>
    <font>
      <sz val="10"/>
      <name val="Arial CE"/>
      <charset val="238"/>
    </font>
    <font>
      <sz val="11"/>
      <name val="Times New Roman CE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indexed="8"/>
      <name val="MS Sans Serif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</borders>
  <cellStyleXfs count="29">
    <xf numFmtId="0" fontId="0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8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/>
    <xf numFmtId="0" fontId="4" fillId="0" borderId="0" applyFill="0" applyBorder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21" fillId="0" borderId="0"/>
    <xf numFmtId="0" fontId="8" fillId="0" borderId="0"/>
    <xf numFmtId="0" fontId="23" fillId="0" borderId="0"/>
    <xf numFmtId="167" fontId="8" fillId="0" borderId="0" applyFont="0" applyFill="0" applyBorder="0" applyAlignment="0" applyProtection="0"/>
  </cellStyleXfs>
  <cellXfs count="92">
    <xf numFmtId="0" fontId="0" fillId="0" borderId="0" xfId="0"/>
    <xf numFmtId="49" fontId="2" fillId="3" borderId="0" xfId="0" applyNumberFormat="1" applyFont="1" applyFill="1"/>
    <xf numFmtId="49" fontId="10" fillId="3" borderId="0" xfId="0" applyNumberFormat="1" applyFont="1" applyFill="1" applyAlignment="1">
      <alignment horizontal="center" vertical="center"/>
    </xf>
    <xf numFmtId="49" fontId="10" fillId="3" borderId="0" xfId="0" applyNumberFormat="1" applyFont="1" applyFill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2" fontId="2" fillId="3" borderId="0" xfId="0" applyNumberFormat="1" applyFont="1" applyFill="1" applyAlignment="1">
      <alignment horizontal="center" vertical="center"/>
    </xf>
    <xf numFmtId="2" fontId="10" fillId="3" borderId="0" xfId="0" applyNumberFormat="1" applyFont="1" applyFill="1" applyAlignment="1">
      <alignment horizontal="center" vertical="center"/>
    </xf>
    <xf numFmtId="166" fontId="0" fillId="0" borderId="0" xfId="0" applyNumberFormat="1"/>
    <xf numFmtId="166" fontId="10" fillId="3" borderId="0" xfId="0" applyNumberFormat="1" applyFont="1" applyFill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2" fillId="3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166" fontId="2" fillId="4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49" fontId="15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2" fontId="15" fillId="2" borderId="1" xfId="1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164" fontId="15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9" fontId="15" fillId="0" borderId="0" xfId="1" applyNumberFormat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2" fontId="15" fillId="0" borderId="0" xfId="1" applyNumberFormat="1" applyFont="1" applyAlignment="1">
      <alignment horizontal="center" vertical="center" wrapText="1"/>
    </xf>
    <xf numFmtId="166" fontId="15" fillId="0" borderId="0" xfId="1" applyNumberFormat="1" applyFont="1" applyAlignment="1">
      <alignment horizontal="center" vertical="center" wrapText="1"/>
    </xf>
    <xf numFmtId="164" fontId="15" fillId="0" borderId="0" xfId="1" applyNumberFormat="1" applyFont="1" applyAlignment="1">
      <alignment horizontal="center" vertical="center" wrapText="1"/>
    </xf>
    <xf numFmtId="49" fontId="17" fillId="0" borderId="0" xfId="0" applyNumberFormat="1" applyFont="1"/>
    <xf numFmtId="0" fontId="16" fillId="0" borderId="0" xfId="0" applyFont="1" applyAlignment="1">
      <alignment horizontal="left" vertical="center"/>
    </xf>
    <xf numFmtId="0" fontId="17" fillId="0" borderId="0" xfId="0" applyFont="1"/>
    <xf numFmtId="2" fontId="17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0" fontId="0" fillId="0" borderId="0" xfId="3" applyFont="1" applyAlignment="1">
      <alignment horizontal="left" vertical="center" wrapText="1"/>
    </xf>
    <xf numFmtId="0" fontId="0" fillId="0" borderId="0" xfId="3" applyFont="1" applyAlignment="1">
      <alignment horizontal="left" vertical="top" wrapText="1"/>
    </xf>
    <xf numFmtId="0" fontId="0" fillId="0" borderId="0" xfId="0" applyAlignment="1">
      <alignment vertical="top" wrapText="1"/>
    </xf>
    <xf numFmtId="166" fontId="0" fillId="4" borderId="0" xfId="0" applyNumberFormat="1" applyFill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left" vertical="top" wrapText="1"/>
    </xf>
    <xf numFmtId="0" fontId="0" fillId="3" borderId="0" xfId="0" applyFill="1"/>
    <xf numFmtId="2" fontId="0" fillId="3" borderId="0" xfId="0" applyNumberFormat="1" applyFill="1" applyAlignment="1">
      <alignment horizontal="center" vertical="center"/>
    </xf>
    <xf numFmtId="166" fontId="0" fillId="3" borderId="0" xfId="0" applyNumberFormat="1" applyFill="1" applyAlignment="1">
      <alignment horizontal="center" vertical="center"/>
    </xf>
    <xf numFmtId="49" fontId="0" fillId="3" borderId="0" xfId="0" applyNumberFormat="1" applyFill="1"/>
    <xf numFmtId="0" fontId="0" fillId="3" borderId="0" xfId="0" applyFill="1" applyAlignment="1">
      <alignment horizontal="center" vertical="center"/>
    </xf>
    <xf numFmtId="49" fontId="0" fillId="4" borderId="0" xfId="0" applyNumberFormat="1" applyFill="1"/>
    <xf numFmtId="0" fontId="0" fillId="4" borderId="0" xfId="0" applyFill="1"/>
    <xf numFmtId="2" fontId="0" fillId="4" borderId="0" xfId="0" applyNumberFormat="1" applyFill="1" applyAlignment="1">
      <alignment horizontal="center" vertical="center"/>
    </xf>
    <xf numFmtId="0" fontId="19" fillId="3" borderId="0" xfId="24" applyFont="1" applyFill="1" applyAlignment="1">
      <alignment horizontal="left" vertical="center" wrapText="1"/>
    </xf>
    <xf numFmtId="49" fontId="20" fillId="0" borderId="0" xfId="24" applyNumberFormat="1" applyFont="1" applyAlignment="1">
      <alignment horizontal="center" vertical="top" wrapText="1"/>
    </xf>
    <xf numFmtId="0" fontId="20" fillId="0" borderId="0" xfId="24" applyFont="1" applyAlignment="1">
      <alignment vertical="top" wrapText="1"/>
    </xf>
    <xf numFmtId="0" fontId="20" fillId="0" borderId="0" xfId="24" applyFont="1" applyAlignment="1">
      <alignment horizontal="center" vertical="center" wrapText="1"/>
    </xf>
    <xf numFmtId="166" fontId="14" fillId="0" borderId="0" xfId="24" applyNumberFormat="1" applyFont="1" applyAlignment="1">
      <alignment horizontal="center" vertical="center" wrapText="1"/>
    </xf>
    <xf numFmtId="0" fontId="14" fillId="0" borderId="0" xfId="24" applyFont="1" applyAlignment="1">
      <alignment horizontal="center" vertical="center" wrapText="1"/>
    </xf>
    <xf numFmtId="2" fontId="20" fillId="0" borderId="0" xfId="24" applyNumberFormat="1" applyFont="1" applyAlignment="1">
      <alignment horizontal="center" vertical="center" wrapText="1"/>
    </xf>
    <xf numFmtId="166" fontId="14" fillId="0" borderId="0" xfId="24" applyNumberFormat="1" applyFont="1" applyAlignment="1">
      <alignment horizontal="center" vertical="center"/>
    </xf>
    <xf numFmtId="0" fontId="14" fillId="0" borderId="0" xfId="24" applyFont="1" applyAlignment="1">
      <alignment horizontal="left" vertical="top" wrapText="1"/>
    </xf>
    <xf numFmtId="49" fontId="20" fillId="0" borderId="0" xfId="24" applyNumberFormat="1" applyFont="1" applyAlignment="1">
      <alignment horizontal="center" vertical="center"/>
    </xf>
    <xf numFmtId="4" fontId="14" fillId="0" borderId="0" xfId="24" applyNumberFormat="1" applyFont="1" applyAlignment="1">
      <alignment horizontal="center" vertical="center" wrapText="1"/>
    </xf>
    <xf numFmtId="164" fontId="14" fillId="0" borderId="0" xfId="24" applyNumberFormat="1" applyFont="1" applyAlignment="1" applyProtection="1">
      <alignment horizontal="center" vertical="center"/>
      <protection locked="0"/>
    </xf>
    <xf numFmtId="166" fontId="20" fillId="0" borderId="0" xfId="24" applyNumberFormat="1" applyFont="1" applyAlignment="1">
      <alignment horizontal="center" vertical="center" wrapText="1"/>
    </xf>
    <xf numFmtId="0" fontId="10" fillId="3" borderId="0" xfId="24" applyFont="1" applyFill="1" applyAlignment="1">
      <alignment horizontal="left" vertical="center"/>
    </xf>
    <xf numFmtId="0" fontId="14" fillId="0" borderId="0" xfId="24" applyFont="1" applyAlignment="1">
      <alignment horizontal="center" vertical="center"/>
    </xf>
    <xf numFmtId="2" fontId="14" fillId="0" borderId="0" xfId="24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2" fillId="0" borderId="0" xfId="0" applyFont="1"/>
    <xf numFmtId="0" fontId="10" fillId="4" borderId="4" xfId="0" applyFont="1" applyFill="1" applyBorder="1" applyAlignment="1">
      <alignment horizontal="left" vertical="center"/>
    </xf>
    <xf numFmtId="166" fontId="10" fillId="4" borderId="4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5" xfId="0" applyFont="1" applyBorder="1"/>
    <xf numFmtId="166" fontId="10" fillId="0" borderId="5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20" fillId="0" borderId="0" xfId="3" applyFont="1" applyAlignment="1">
      <alignment horizontal="left" vertical="top" wrapText="1"/>
    </xf>
    <xf numFmtId="0" fontId="19" fillId="3" borderId="0" xfId="0" applyFont="1" applyFill="1" applyAlignment="1">
      <alignment horizontal="left" vertical="center"/>
    </xf>
    <xf numFmtId="166" fontId="20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14" fillId="0" borderId="0" xfId="24" applyFont="1" applyAlignment="1">
      <alignment horizontal="left" wrapText="1"/>
    </xf>
    <xf numFmtId="0" fontId="14" fillId="0" borderId="0" xfId="0" applyFont="1" applyAlignment="1">
      <alignment vertical="top" wrapText="1"/>
    </xf>
    <xf numFmtId="0" fontId="0" fillId="0" borderId="0" xfId="20" applyFont="1" applyAlignment="1">
      <alignment horizontal="left" vertical="top" wrapText="1"/>
    </xf>
    <xf numFmtId="166" fontId="2" fillId="4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22" fillId="2" borderId="2" xfId="25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29">
    <cellStyle name="Navadno" xfId="0" builtinId="0"/>
    <cellStyle name="Navadno 19" xfId="26" xr:uid="{90D93668-111F-4C28-9D3A-8657319730B0}"/>
    <cellStyle name="Navadno 2" xfId="2" xr:uid="{00000000-0005-0000-0000-000001000000}"/>
    <cellStyle name="Navadno 2 2" xfId="3" xr:uid="{00000000-0005-0000-0000-000002000000}"/>
    <cellStyle name="Navadno 2 2 2" xfId="20" xr:uid="{00000000-0005-0000-0000-000003000000}"/>
    <cellStyle name="Navadno 2 3" xfId="4" xr:uid="{00000000-0005-0000-0000-000004000000}"/>
    <cellStyle name="Navadno 2 4" xfId="27" xr:uid="{3A7CAF50-A28D-4279-8078-1F5446A8A50E}"/>
    <cellStyle name="Navadno 3" xfId="5" xr:uid="{00000000-0005-0000-0000-000005000000}"/>
    <cellStyle name="Navadno 3 2" xfId="6" xr:uid="{00000000-0005-0000-0000-000006000000}"/>
    <cellStyle name="Navadno 3 3" xfId="7" xr:uid="{00000000-0005-0000-0000-000007000000}"/>
    <cellStyle name="Navadno 3 4" xfId="21" xr:uid="{00000000-0005-0000-0000-000008000000}"/>
    <cellStyle name="Navadno 4" xfId="8" xr:uid="{00000000-0005-0000-0000-000009000000}"/>
    <cellStyle name="Navadno 4 2" xfId="9" xr:uid="{00000000-0005-0000-0000-00000A000000}"/>
    <cellStyle name="Navadno 5" xfId="10" xr:uid="{00000000-0005-0000-0000-00000B000000}"/>
    <cellStyle name="Navadno 5 2" xfId="11" xr:uid="{00000000-0005-0000-0000-00000C000000}"/>
    <cellStyle name="Navadno 5 2 2" xfId="22" xr:uid="{00000000-0005-0000-0000-00000D000000}"/>
    <cellStyle name="Navadno 5 3" xfId="12" xr:uid="{00000000-0005-0000-0000-00000E000000}"/>
    <cellStyle name="Navadno 5 3 2" xfId="23" xr:uid="{00000000-0005-0000-0000-00000F000000}"/>
    <cellStyle name="Navadno 6" xfId="13" xr:uid="{00000000-0005-0000-0000-000010000000}"/>
    <cellStyle name="Navadno 6 2" xfId="14" xr:uid="{00000000-0005-0000-0000-000011000000}"/>
    <cellStyle name="Navadno 7" xfId="1" xr:uid="{00000000-0005-0000-0000-000012000000}"/>
    <cellStyle name="Navadno 7 2" xfId="19" xr:uid="{00000000-0005-0000-0000-000013000000}"/>
    <cellStyle name="Navadno 7 3" xfId="25" xr:uid="{00000000-0005-0000-0000-000014000000}"/>
    <cellStyle name="Navadno 8" xfId="24" xr:uid="{00000000-0005-0000-0000-000015000000}"/>
    <cellStyle name="Normal_1.3.2" xfId="15" xr:uid="{00000000-0005-0000-0000-000016000000}"/>
    <cellStyle name="Odstotek 2" xfId="16" xr:uid="{00000000-0005-0000-0000-000017000000}"/>
    <cellStyle name="Valuta 2" xfId="17" xr:uid="{00000000-0005-0000-0000-000018000000}"/>
    <cellStyle name="Vejica 2" xfId="18" xr:uid="{00000000-0005-0000-0000-000019000000}"/>
    <cellStyle name="Vejica 3" xfId="28" xr:uid="{899AD78F-1BE0-4D9E-BFA1-748AE83110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2B3ADA9B-09F2-45C0-B577-CE2ED9A4B9B8}"/>
            </a:ext>
          </a:extLst>
        </xdr:cNvPr>
        <xdr:cNvSpPr txBox="1"/>
      </xdr:nvSpPr>
      <xdr:spPr>
        <a:xfrm>
          <a:off x="1390650" y="625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190500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2E51B802-519A-4290-A243-EC821FF645CB}"/>
            </a:ext>
          </a:extLst>
        </xdr:cNvPr>
        <xdr:cNvSpPr txBox="1"/>
      </xdr:nvSpPr>
      <xdr:spPr>
        <a:xfrm>
          <a:off x="1390650" y="587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34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8D431775-8593-4061-BE63-B7FF8A40E006}"/>
            </a:ext>
          </a:extLst>
        </xdr:cNvPr>
        <xdr:cNvSpPr txBox="1"/>
      </xdr:nvSpPr>
      <xdr:spPr>
        <a:xfrm>
          <a:off x="139065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34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58E65D19-1E98-4477-9036-A56B9872335E}"/>
            </a:ext>
          </a:extLst>
        </xdr:cNvPr>
        <xdr:cNvSpPr txBox="1"/>
      </xdr:nvSpPr>
      <xdr:spPr>
        <a:xfrm>
          <a:off x="139065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36460940-3C59-44DA-8FF6-7FFA3F6B9A6B}"/>
            </a:ext>
          </a:extLst>
        </xdr:cNvPr>
        <xdr:cNvSpPr txBox="1"/>
      </xdr:nvSpPr>
      <xdr:spPr>
        <a:xfrm>
          <a:off x="1390650" y="625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190500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9E9D5B47-C8FC-464B-8029-2C4499E123D0}"/>
            </a:ext>
          </a:extLst>
        </xdr:cNvPr>
        <xdr:cNvSpPr txBox="1"/>
      </xdr:nvSpPr>
      <xdr:spPr>
        <a:xfrm>
          <a:off x="1390650" y="587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E33E8F8D-03AF-4BDA-917B-A85C9F2864DE}"/>
            </a:ext>
          </a:extLst>
        </xdr:cNvPr>
        <xdr:cNvSpPr txBox="1"/>
      </xdr:nvSpPr>
      <xdr:spPr>
        <a:xfrm>
          <a:off x="1390650" y="625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190500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3C97ABDE-9EA2-4ABC-92FC-3DD3940E08BE}"/>
            </a:ext>
          </a:extLst>
        </xdr:cNvPr>
        <xdr:cNvSpPr txBox="1"/>
      </xdr:nvSpPr>
      <xdr:spPr>
        <a:xfrm>
          <a:off x="1390650" y="587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6D5543DF-65CE-499E-A7F0-5664D87300ED}"/>
            </a:ext>
          </a:extLst>
        </xdr:cNvPr>
        <xdr:cNvSpPr txBox="1"/>
      </xdr:nvSpPr>
      <xdr:spPr>
        <a:xfrm>
          <a:off x="1390650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190500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B5F1A6EB-B00C-4AB0-9605-50C15A992239}"/>
            </a:ext>
          </a:extLst>
        </xdr:cNvPr>
        <xdr:cNvSpPr txBox="1"/>
      </xdr:nvSpPr>
      <xdr:spPr>
        <a:xfrm>
          <a:off x="139065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F9BE88E5-9711-486A-B122-A62C64145416}"/>
            </a:ext>
          </a:extLst>
        </xdr:cNvPr>
        <xdr:cNvSpPr txBox="1"/>
      </xdr:nvSpPr>
      <xdr:spPr>
        <a:xfrm>
          <a:off x="1390650" y="644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190500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D981F8F9-EE32-48F6-9835-4F57E8101DDC}"/>
            </a:ext>
          </a:extLst>
        </xdr:cNvPr>
        <xdr:cNvSpPr txBox="1"/>
      </xdr:nvSpPr>
      <xdr:spPr>
        <a:xfrm>
          <a:off x="1390650" y="606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34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2EE13E0-0C22-4EEF-B77B-48C5D841C024}"/>
            </a:ext>
          </a:extLst>
        </xdr:cNvPr>
        <xdr:cNvSpPr txBox="1"/>
      </xdr:nvSpPr>
      <xdr:spPr>
        <a:xfrm>
          <a:off x="1390650" y="194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34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49AAE05D-E944-48A3-8DB1-2B999D203730}"/>
            </a:ext>
          </a:extLst>
        </xdr:cNvPr>
        <xdr:cNvSpPr txBox="1"/>
      </xdr:nvSpPr>
      <xdr:spPr>
        <a:xfrm>
          <a:off x="1390650" y="194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677CC26D-B60D-42E2-A7E2-49E84A959E46}"/>
            </a:ext>
          </a:extLst>
        </xdr:cNvPr>
        <xdr:cNvSpPr txBox="1"/>
      </xdr:nvSpPr>
      <xdr:spPr>
        <a:xfrm>
          <a:off x="1390650" y="644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190500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B32F5F09-116E-4976-AAEE-93BFD11EFE61}"/>
            </a:ext>
          </a:extLst>
        </xdr:cNvPr>
        <xdr:cNvSpPr txBox="1"/>
      </xdr:nvSpPr>
      <xdr:spPr>
        <a:xfrm>
          <a:off x="1390650" y="606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1F9004A8-103F-48A8-A1E2-CCC69B08D3E1}"/>
            </a:ext>
          </a:extLst>
        </xdr:cNvPr>
        <xdr:cNvSpPr txBox="1"/>
      </xdr:nvSpPr>
      <xdr:spPr>
        <a:xfrm>
          <a:off x="1390650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190500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25FFCDBF-F898-4FA8-A55C-E2A98699CAAF}"/>
            </a:ext>
          </a:extLst>
        </xdr:cNvPr>
        <xdr:cNvSpPr txBox="1"/>
      </xdr:nvSpPr>
      <xdr:spPr>
        <a:xfrm>
          <a:off x="1390650" y="514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998C59B-ED2E-42F6-AB89-BE89E4900834}"/>
            </a:ext>
          </a:extLst>
        </xdr:cNvPr>
        <xdr:cNvSpPr txBox="1"/>
      </xdr:nvSpPr>
      <xdr:spPr>
        <a:xfrm>
          <a:off x="1390650" y="644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190500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57B1D911-F597-4102-91B8-2C467ADA5FB4}"/>
            </a:ext>
          </a:extLst>
        </xdr:cNvPr>
        <xdr:cNvSpPr txBox="1"/>
      </xdr:nvSpPr>
      <xdr:spPr>
        <a:xfrm>
          <a:off x="1390650" y="606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34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7D5F05A6-5C5E-4427-8F47-2D5F5255AD06}"/>
            </a:ext>
          </a:extLst>
        </xdr:cNvPr>
        <xdr:cNvSpPr txBox="1"/>
      </xdr:nvSpPr>
      <xdr:spPr>
        <a:xfrm>
          <a:off x="1390650" y="194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34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E3F32CF6-4324-4279-B97B-5AF48C43E9CE}"/>
            </a:ext>
          </a:extLst>
        </xdr:cNvPr>
        <xdr:cNvSpPr txBox="1"/>
      </xdr:nvSpPr>
      <xdr:spPr>
        <a:xfrm>
          <a:off x="1390650" y="194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FFAEF924-0C6A-4744-A167-21021027B1A5}"/>
            </a:ext>
          </a:extLst>
        </xdr:cNvPr>
        <xdr:cNvSpPr txBox="1"/>
      </xdr:nvSpPr>
      <xdr:spPr>
        <a:xfrm>
          <a:off x="1390650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190500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FEA19C05-B12D-4D4F-B816-E5CB38C8B2D8}"/>
            </a:ext>
          </a:extLst>
        </xdr:cNvPr>
        <xdr:cNvSpPr txBox="1"/>
      </xdr:nvSpPr>
      <xdr:spPr>
        <a:xfrm>
          <a:off x="139065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D55D3BA5-FFD9-403B-BC24-398953D57101}"/>
            </a:ext>
          </a:extLst>
        </xdr:cNvPr>
        <xdr:cNvSpPr txBox="1"/>
      </xdr:nvSpPr>
      <xdr:spPr>
        <a:xfrm>
          <a:off x="1390650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190500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9DE40154-8A34-4D51-9DB6-4993DCDBA714}"/>
            </a:ext>
          </a:extLst>
        </xdr:cNvPr>
        <xdr:cNvSpPr txBox="1"/>
      </xdr:nvSpPr>
      <xdr:spPr>
        <a:xfrm>
          <a:off x="139065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34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1E588405-C9BC-4C5C-BAA5-FF3A98698F92}"/>
            </a:ext>
          </a:extLst>
        </xdr:cNvPr>
        <xdr:cNvSpPr txBox="1"/>
      </xdr:nvSpPr>
      <xdr:spPr>
        <a:xfrm>
          <a:off x="1390650" y="1916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34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5295A444-2F6A-40E1-9E9D-A99A19FF7EF7}"/>
            </a:ext>
          </a:extLst>
        </xdr:cNvPr>
        <xdr:cNvSpPr txBox="1"/>
      </xdr:nvSpPr>
      <xdr:spPr>
        <a:xfrm>
          <a:off x="1390650" y="1916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view="pageBreakPreview" zoomScaleNormal="100" zoomScaleSheetLayoutView="100" workbookViewId="0">
      <selection activeCell="E44" sqref="E44"/>
    </sheetView>
  </sheetViews>
  <sheetFormatPr defaultColWidth="22.42578125" defaultRowHeight="15"/>
  <cols>
    <col min="1" max="1" width="13.85546875" customWidth="1"/>
    <col min="2" max="2" width="46" customWidth="1"/>
    <col min="3" max="3" width="18.140625" style="13" customWidth="1"/>
    <col min="4" max="4" width="31.7109375" style="11" customWidth="1"/>
    <col min="5" max="5" width="39.140625" style="11" customWidth="1"/>
  </cols>
  <sheetData>
    <row r="1" spans="1:5" ht="15" customHeight="1">
      <c r="A1" s="88" t="s">
        <v>122</v>
      </c>
      <c r="B1" s="88"/>
      <c r="C1" s="88"/>
      <c r="D1" s="88"/>
      <c r="E1" s="88"/>
    </row>
    <row r="2" spans="1:5" ht="30" customHeight="1">
      <c r="A2" s="88"/>
      <c r="B2" s="88"/>
      <c r="C2" s="88"/>
      <c r="D2" s="88"/>
      <c r="E2" s="88"/>
    </row>
    <row r="3" spans="1:5" ht="15.75">
      <c r="A3" s="5" t="s">
        <v>7</v>
      </c>
      <c r="B3" s="78" t="s">
        <v>120</v>
      </c>
    </row>
    <row r="4" spans="1:5" ht="15.75">
      <c r="A4" s="5" t="s">
        <v>8</v>
      </c>
      <c r="B4" s="78" t="s">
        <v>121</v>
      </c>
    </row>
    <row r="5" spans="1:5" ht="15.75">
      <c r="A5" s="5" t="s">
        <v>9</v>
      </c>
      <c r="B5" s="6" t="s">
        <v>10</v>
      </c>
    </row>
    <row r="7" spans="1:5" ht="15.75" customHeight="1" thickBot="1">
      <c r="A7" s="90" t="s">
        <v>193</v>
      </c>
      <c r="B7" s="91"/>
      <c r="C7" s="91"/>
      <c r="D7" s="91"/>
      <c r="E7" s="91"/>
    </row>
    <row r="8" spans="1:5" ht="15.75">
      <c r="A8" s="8">
        <v>1</v>
      </c>
      <c r="B8" s="7" t="s">
        <v>123</v>
      </c>
      <c r="C8" s="17">
        <f>'FK1'!H71</f>
        <v>0</v>
      </c>
      <c r="D8" s="17">
        <f>'FK1'!I71</f>
        <v>0</v>
      </c>
      <c r="E8" s="17">
        <f>C8+D8</f>
        <v>0</v>
      </c>
    </row>
    <row r="9" spans="1:5" ht="15.75">
      <c r="A9" s="70"/>
      <c r="B9" s="20"/>
      <c r="C9" s="71"/>
      <c r="D9" s="71"/>
      <c r="E9" s="71"/>
    </row>
    <row r="10" spans="1:5" ht="15.75">
      <c r="A10" s="8">
        <v>2</v>
      </c>
      <c r="B10" s="7" t="s">
        <v>166</v>
      </c>
      <c r="C10" s="17">
        <f>'FK2'!H70</f>
        <v>0</v>
      </c>
      <c r="D10" s="17">
        <f>'FK2'!J70</f>
        <v>0</v>
      </c>
      <c r="E10" s="17">
        <f>C10+D10</f>
        <v>0</v>
      </c>
    </row>
    <row r="11" spans="1:5" ht="15.75">
      <c r="A11" s="70"/>
      <c r="B11" s="20"/>
      <c r="C11" s="71"/>
      <c r="D11" s="71"/>
      <c r="E11" s="71"/>
    </row>
    <row r="12" spans="1:5" ht="15.75">
      <c r="A12" s="8">
        <v>3</v>
      </c>
      <c r="B12" s="7" t="s">
        <v>167</v>
      </c>
      <c r="C12" s="17">
        <f>'FK3'!H70</f>
        <v>0</v>
      </c>
      <c r="D12" s="17">
        <f>'FK3'!I70</f>
        <v>0</v>
      </c>
      <c r="E12" s="17">
        <f>C12+D12</f>
        <v>0</v>
      </c>
    </row>
    <row r="13" spans="1:5" ht="15.75">
      <c r="A13" s="70"/>
      <c r="B13" s="20"/>
      <c r="C13" s="71"/>
      <c r="D13" s="71"/>
      <c r="E13" s="71"/>
    </row>
    <row r="14" spans="1:5" ht="15.75">
      <c r="A14" s="8">
        <v>4</v>
      </c>
      <c r="B14" s="7" t="s">
        <v>168</v>
      </c>
      <c r="C14" s="17">
        <f>'FK4'!H70</f>
        <v>0</v>
      </c>
      <c r="D14" s="17">
        <f>'FK4'!I70</f>
        <v>0</v>
      </c>
      <c r="E14" s="17">
        <f>C14+D14</f>
        <v>0</v>
      </c>
    </row>
    <row r="15" spans="1:5" ht="15.75">
      <c r="A15" s="70"/>
      <c r="B15" s="20"/>
      <c r="C15" s="71"/>
      <c r="D15" s="71"/>
      <c r="E15" s="71"/>
    </row>
    <row r="16" spans="1:5" ht="15.75">
      <c r="A16" s="8">
        <v>5</v>
      </c>
      <c r="B16" s="7" t="s">
        <v>169</v>
      </c>
      <c r="C16" s="17">
        <f>'FK5'!H70</f>
        <v>0</v>
      </c>
      <c r="D16" s="17">
        <f>'FK5'!I70</f>
        <v>0</v>
      </c>
      <c r="E16" s="17">
        <f>C16+D16</f>
        <v>0</v>
      </c>
    </row>
    <row r="17" spans="1:5" ht="15.75">
      <c r="A17" s="70"/>
      <c r="B17" s="20"/>
      <c r="C17" s="71"/>
      <c r="D17" s="71"/>
      <c r="E17" s="71"/>
    </row>
    <row r="18" spans="1:5" ht="15.75">
      <c r="A18" s="8">
        <v>6</v>
      </c>
      <c r="B18" s="7" t="s">
        <v>170</v>
      </c>
      <c r="C18" s="17">
        <f>'FK6'!H70</f>
        <v>0</v>
      </c>
      <c r="D18" s="17">
        <f>'FK6'!I70</f>
        <v>0</v>
      </c>
      <c r="E18" s="17">
        <f>C18+D18</f>
        <v>0</v>
      </c>
    </row>
    <row r="19" spans="1:5" ht="15.75">
      <c r="A19" s="70"/>
      <c r="B19" s="20"/>
      <c r="C19" s="71"/>
      <c r="D19" s="71"/>
      <c r="E19" s="71"/>
    </row>
    <row r="20" spans="1:5" ht="15.75">
      <c r="A20" s="8">
        <v>7</v>
      </c>
      <c r="B20" s="7" t="s">
        <v>171</v>
      </c>
      <c r="C20" s="17">
        <f>'TV1'!H58</f>
        <v>0</v>
      </c>
      <c r="D20" s="17">
        <f>'TV1'!I58</f>
        <v>0</v>
      </c>
      <c r="E20" s="17">
        <f>C20+D20</f>
        <v>0</v>
      </c>
    </row>
    <row r="21" spans="1:5" ht="15.75">
      <c r="A21" s="70"/>
      <c r="B21" s="20"/>
      <c r="C21" s="71"/>
      <c r="D21" s="71"/>
      <c r="E21" s="71"/>
    </row>
    <row r="22" spans="1:5" ht="15.75">
      <c r="A22" s="8">
        <v>8</v>
      </c>
      <c r="B22" s="7" t="s">
        <v>174</v>
      </c>
      <c r="C22" s="17">
        <f>'TV2'!H58</f>
        <v>0</v>
      </c>
      <c r="D22" s="17">
        <f>'TV2'!I58</f>
        <v>0</v>
      </c>
      <c r="E22" s="17">
        <f>C22+D22</f>
        <v>0</v>
      </c>
    </row>
    <row r="23" spans="1:5" ht="15.75">
      <c r="A23" s="70"/>
      <c r="B23" s="20"/>
      <c r="C23" s="71"/>
      <c r="D23" s="71"/>
      <c r="E23" s="71"/>
    </row>
    <row r="24" spans="1:5" ht="15.75">
      <c r="A24" s="8">
        <v>9</v>
      </c>
      <c r="B24" s="7" t="s">
        <v>173</v>
      </c>
      <c r="C24" s="17">
        <f>'TV3'!H58</f>
        <v>0</v>
      </c>
      <c r="D24" s="17">
        <f>'TV3'!I58</f>
        <v>0</v>
      </c>
      <c r="E24" s="17">
        <f>C24+D24</f>
        <v>0</v>
      </c>
    </row>
    <row r="25" spans="1:5" ht="15.75">
      <c r="A25" s="70"/>
      <c r="B25" s="20"/>
      <c r="C25" s="71"/>
      <c r="D25" s="71"/>
      <c r="E25" s="71"/>
    </row>
    <row r="26" spans="1:5" ht="15.75">
      <c r="A26" s="8">
        <v>10</v>
      </c>
      <c r="B26" s="7" t="s">
        <v>172</v>
      </c>
      <c r="C26" s="17">
        <f>'TV4'!H59</f>
        <v>0</v>
      </c>
      <c r="D26" s="17">
        <f>'TV4'!I59</f>
        <v>0</v>
      </c>
      <c r="E26" s="17">
        <f>C26+D26</f>
        <v>0</v>
      </c>
    </row>
    <row r="27" spans="1:5" ht="15.75">
      <c r="A27" s="70"/>
      <c r="B27" s="20"/>
      <c r="C27" s="71"/>
      <c r="D27" s="71"/>
      <c r="E27" s="71"/>
    </row>
    <row r="28" spans="1:5" ht="15.75">
      <c r="A28" s="8">
        <v>11</v>
      </c>
      <c r="B28" s="7" t="s">
        <v>124</v>
      </c>
      <c r="C28" s="17">
        <f>'Črpališče ČR1'!H53</f>
        <v>0</v>
      </c>
      <c r="D28" s="17">
        <f>'Črpališče ČR1'!I53</f>
        <v>0</v>
      </c>
      <c r="E28" s="17">
        <f>C28+D28</f>
        <v>0</v>
      </c>
    </row>
    <row r="29" spans="1:5" ht="15.75">
      <c r="A29" s="70"/>
      <c r="B29" s="20"/>
      <c r="C29" s="71"/>
      <c r="D29" s="71"/>
      <c r="E29" s="71"/>
    </row>
    <row r="30" spans="1:5" ht="15.75">
      <c r="A30" s="8">
        <v>12</v>
      </c>
      <c r="B30" s="7" t="s">
        <v>140</v>
      </c>
      <c r="C30" s="17">
        <f>'Črpališče ČR2'!H53</f>
        <v>0</v>
      </c>
      <c r="D30" s="17">
        <f>'Črpališče ČR2'!I53</f>
        <v>0</v>
      </c>
      <c r="E30" s="17">
        <f>C30+D30</f>
        <v>0</v>
      </c>
    </row>
    <row r="31" spans="1:5" ht="15.75">
      <c r="A31" s="70"/>
      <c r="B31" s="20"/>
      <c r="C31" s="71"/>
      <c r="D31" s="71"/>
      <c r="E31" s="71"/>
    </row>
    <row r="32" spans="1:5" ht="15.75">
      <c r="A32" s="8">
        <v>13</v>
      </c>
      <c r="B32" s="7" t="s">
        <v>143</v>
      </c>
      <c r="C32" s="17">
        <f>'Črpališče ČR3'!H53</f>
        <v>0</v>
      </c>
      <c r="D32" s="17">
        <f>'Črpališče ČR3'!I53</f>
        <v>0</v>
      </c>
      <c r="E32" s="17">
        <f>C32+D32</f>
        <v>0</v>
      </c>
    </row>
    <row r="33" spans="1:5" ht="15.75">
      <c r="A33" s="70"/>
      <c r="B33" s="20"/>
      <c r="C33" s="71"/>
      <c r="D33" s="71"/>
      <c r="E33" s="71"/>
    </row>
    <row r="34" spans="1:5" ht="15.75">
      <c r="A34" s="8">
        <v>14</v>
      </c>
      <c r="B34" s="7" t="s">
        <v>145</v>
      </c>
      <c r="C34" s="17">
        <f>'Črpališče ČR4'!H53</f>
        <v>0</v>
      </c>
      <c r="D34" s="17">
        <f>'Črpališče ČR4'!I53</f>
        <v>0</v>
      </c>
      <c r="E34" s="17">
        <f>C34+D34</f>
        <v>0</v>
      </c>
    </row>
    <row r="35" spans="1:5" ht="15.75">
      <c r="A35" s="70"/>
      <c r="B35" s="20"/>
      <c r="C35" s="71"/>
      <c r="D35" s="71"/>
      <c r="E35" s="71"/>
    </row>
    <row r="36" spans="1:5" s="72" customFormat="1" ht="16.5" thickBot="1">
      <c r="B36" s="73" t="s">
        <v>77</v>
      </c>
      <c r="C36" s="74">
        <f>SUM(C8:C35)</f>
        <v>0</v>
      </c>
      <c r="D36" s="74">
        <f>SUM(D8:D35)</f>
        <v>0</v>
      </c>
      <c r="E36" s="74">
        <f>SUM(E8:E35)</f>
        <v>0</v>
      </c>
    </row>
    <row r="37" spans="1:5">
      <c r="C37" s="11"/>
    </row>
    <row r="38" spans="1:5" s="72" customFormat="1" ht="15.75">
      <c r="B38" s="5" t="s">
        <v>78</v>
      </c>
      <c r="C38" s="71">
        <f>C36*0.22</f>
        <v>0</v>
      </c>
      <c r="D38" s="71">
        <f>D36*0.22</f>
        <v>0</v>
      </c>
      <c r="E38" s="71">
        <f>E36*0.22</f>
        <v>0</v>
      </c>
    </row>
    <row r="39" spans="1:5" s="72" customFormat="1" ht="15.75">
      <c r="C39" s="75"/>
      <c r="D39" s="75"/>
      <c r="E39" s="75"/>
    </row>
    <row r="40" spans="1:5" s="72" customFormat="1" ht="16.5" thickBot="1">
      <c r="B40" s="76" t="s">
        <v>79</v>
      </c>
      <c r="C40" s="77">
        <f>C36+C38</f>
        <v>0</v>
      </c>
      <c r="D40" s="77">
        <f>D36+D38</f>
        <v>0</v>
      </c>
      <c r="E40" s="77">
        <f>E36+E38</f>
        <v>0</v>
      </c>
    </row>
    <row r="41" spans="1:5" ht="15.75" thickTop="1"/>
    <row r="43" spans="1:5">
      <c r="E43" s="13">
        <f>SUM('FK1'!E14+'FK2'!E14+'FK3'!E14+'FK4'!E14+'FK5'!E14+'FK6'!E14+'TV1'!E14+'TV2'!E14+'TV3'!E14)</f>
        <v>1626.8000000000002</v>
      </c>
    </row>
    <row r="46" spans="1:5">
      <c r="B46" s="16"/>
    </row>
  </sheetData>
  <mergeCells count="2">
    <mergeCell ref="A1:E2"/>
    <mergeCell ref="A7:E7"/>
  </mergeCells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5FCF4-3C5E-44DC-B88A-513EA06A439C}">
  <dimension ref="A1:K81"/>
  <sheetViews>
    <sheetView view="pageBreakPreview" zoomScaleNormal="100" zoomScaleSheetLayoutView="100" workbookViewId="0">
      <selection activeCell="D17" sqref="D17"/>
    </sheetView>
  </sheetViews>
  <sheetFormatPr defaultColWidth="22.42578125" defaultRowHeight="15"/>
  <cols>
    <col min="1" max="1" width="13.85546875" customWidth="1"/>
    <col min="2" max="2" width="46" customWidth="1"/>
    <col min="3" max="3" width="6.28515625" bestFit="1" customWidth="1"/>
    <col min="4" max="4" width="11.28515625" style="13" customWidth="1"/>
    <col min="5" max="5" width="13.5703125" style="13" customWidth="1"/>
    <col min="6" max="6" width="8.28515625" style="13" bestFit="1" customWidth="1"/>
    <col min="7" max="7" width="14.28515625" style="18" bestFit="1" customWidth="1"/>
    <col min="8" max="8" width="14.85546875" style="11" customWidth="1"/>
    <col min="9" max="9" width="14.42578125" style="11" customWidth="1"/>
    <col min="10" max="10" width="13.140625" style="11" bestFit="1" customWidth="1"/>
  </cols>
  <sheetData>
    <row r="1" spans="1:10" ht="15" customHeight="1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30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15.75">
      <c r="A3" s="5" t="s">
        <v>7</v>
      </c>
      <c r="B3" s="78" t="s">
        <v>120</v>
      </c>
    </row>
    <row r="4" spans="1:10" ht="15.75">
      <c r="A4" s="5" t="s">
        <v>8</v>
      </c>
      <c r="B4" s="78" t="s">
        <v>121</v>
      </c>
    </row>
    <row r="5" spans="1:10" ht="15.75">
      <c r="A5" s="5" t="s">
        <v>9</v>
      </c>
      <c r="B5" s="6" t="s">
        <v>10</v>
      </c>
    </row>
    <row r="6" spans="1:10" ht="15.75">
      <c r="A6" s="5"/>
      <c r="B6" s="6"/>
    </row>
    <row r="7" spans="1:10" ht="30" customHeight="1">
      <c r="A7" s="89" t="s">
        <v>125</v>
      </c>
      <c r="B7" s="89"/>
      <c r="C7" s="89"/>
      <c r="D7" s="89"/>
      <c r="E7" s="89"/>
      <c r="F7" s="89"/>
      <c r="G7" s="89"/>
      <c r="H7" s="89"/>
      <c r="I7" s="89"/>
      <c r="J7" s="89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187</v>
      </c>
      <c r="E9" s="26" t="s">
        <v>188</v>
      </c>
      <c r="F9" s="26" t="s">
        <v>3</v>
      </c>
      <c r="G9" s="27" t="s">
        <v>4</v>
      </c>
      <c r="H9" s="28" t="s">
        <v>189</v>
      </c>
      <c r="I9" s="28" t="s">
        <v>190</v>
      </c>
      <c r="J9" s="28" t="s">
        <v>5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6</v>
      </c>
      <c r="C11" s="9"/>
      <c r="D11" s="14"/>
      <c r="E11" s="14"/>
      <c r="F11" s="14"/>
      <c r="G11" s="19"/>
      <c r="H11" s="9"/>
      <c r="I11" s="9"/>
      <c r="J11" s="9"/>
    </row>
    <row r="12" spans="1:10" ht="45">
      <c r="A12" s="4" t="s">
        <v>36</v>
      </c>
      <c r="B12" s="40" t="s">
        <v>85</v>
      </c>
      <c r="C12" s="11" t="s">
        <v>86</v>
      </c>
      <c r="D12" s="13">
        <v>0.44</v>
      </c>
      <c r="E12" s="13">
        <v>0.56000000000000005</v>
      </c>
      <c r="F12" s="13">
        <f>D12+E12</f>
        <v>1</v>
      </c>
      <c r="G12" s="18">
        <v>0</v>
      </c>
      <c r="H12" s="18">
        <f>D12*G12</f>
        <v>0</v>
      </c>
      <c r="I12" s="18">
        <f>E12*G12</f>
        <v>0</v>
      </c>
      <c r="J12" s="18">
        <f>F12*G12</f>
        <v>0</v>
      </c>
    </row>
    <row r="13" spans="1:10" ht="30">
      <c r="A13" s="4" t="s">
        <v>37</v>
      </c>
      <c r="B13" s="40" t="s">
        <v>11</v>
      </c>
      <c r="C13" s="11" t="s">
        <v>13</v>
      </c>
      <c r="D13" s="13">
        <v>22</v>
      </c>
      <c r="E13" s="13">
        <v>25</v>
      </c>
      <c r="F13" s="13">
        <f t="shared" ref="F13:F18" si="0">D13+E13</f>
        <v>47</v>
      </c>
      <c r="G13" s="18">
        <v>0</v>
      </c>
      <c r="H13" s="18">
        <f t="shared" ref="H13:H18" si="1">D13*G13</f>
        <v>0</v>
      </c>
      <c r="I13" s="18">
        <f t="shared" ref="I13:I18" si="2">E13*G13</f>
        <v>0</v>
      </c>
      <c r="J13" s="18">
        <f>F13*G13</f>
        <v>0</v>
      </c>
    </row>
    <row r="14" spans="1:10" ht="30">
      <c r="A14" s="4" t="s">
        <v>38</v>
      </c>
      <c r="B14" s="40" t="s">
        <v>12</v>
      </c>
      <c r="C14" s="11" t="s">
        <v>14</v>
      </c>
      <c r="D14" s="13">
        <v>648.6</v>
      </c>
      <c r="E14" s="13">
        <v>842.1</v>
      </c>
      <c r="F14" s="13">
        <f t="shared" si="0"/>
        <v>1490.7</v>
      </c>
      <c r="G14" s="18">
        <v>0</v>
      </c>
      <c r="H14" s="18">
        <f t="shared" si="1"/>
        <v>0</v>
      </c>
      <c r="I14" s="18">
        <f t="shared" si="2"/>
        <v>0</v>
      </c>
      <c r="J14" s="18">
        <f>F14*G14</f>
        <v>0</v>
      </c>
    </row>
    <row r="15" spans="1:10" ht="90">
      <c r="A15" s="4" t="s">
        <v>39</v>
      </c>
      <c r="B15" s="40" t="s">
        <v>153</v>
      </c>
      <c r="C15" s="11" t="s">
        <v>86</v>
      </c>
      <c r="D15" s="13">
        <v>0.44</v>
      </c>
      <c r="E15" s="13">
        <v>0.56000000000000005</v>
      </c>
      <c r="F15" s="13">
        <f t="shared" si="0"/>
        <v>1</v>
      </c>
      <c r="G15" s="18">
        <v>0</v>
      </c>
      <c r="H15" s="18">
        <f t="shared" si="1"/>
        <v>0</v>
      </c>
      <c r="I15" s="18">
        <f t="shared" si="2"/>
        <v>0</v>
      </c>
      <c r="J15" s="18">
        <f>F15*G15</f>
        <v>0</v>
      </c>
    </row>
    <row r="16" spans="1:10" ht="81" customHeight="1">
      <c r="A16" s="4" t="s">
        <v>40</v>
      </c>
      <c r="B16" s="41" t="s">
        <v>17</v>
      </c>
      <c r="C16" s="11" t="s">
        <v>16</v>
      </c>
      <c r="D16" s="13">
        <v>0.44</v>
      </c>
      <c r="E16" s="13">
        <v>0.56000000000000005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ref="J16" si="3">F16*G16</f>
        <v>0</v>
      </c>
    </row>
    <row r="17" spans="1:10" ht="45">
      <c r="A17" s="4" t="s">
        <v>87</v>
      </c>
      <c r="B17" s="41" t="s">
        <v>89</v>
      </c>
      <c r="C17" s="11" t="s">
        <v>86</v>
      </c>
      <c r="D17" s="13">
        <v>0</v>
      </c>
      <c r="E17" s="13">
        <v>1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>F17*G17</f>
        <v>0</v>
      </c>
    </row>
    <row r="18" spans="1:10" ht="105">
      <c r="A18" s="4" t="s">
        <v>88</v>
      </c>
      <c r="B18" s="41" t="s">
        <v>152</v>
      </c>
      <c r="C18" s="11" t="s">
        <v>86</v>
      </c>
      <c r="D18" s="13">
        <v>0.44</v>
      </c>
      <c r="E18" s="13">
        <v>0.56000000000000005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.75">
      <c r="A19" s="3"/>
      <c r="B19" s="7" t="s">
        <v>18</v>
      </c>
      <c r="C19" s="7"/>
      <c r="D19" s="15"/>
      <c r="E19" s="15"/>
      <c r="F19" s="15"/>
      <c r="G19" s="17"/>
      <c r="H19" s="17">
        <f>SUM(H12:H18)</f>
        <v>0</v>
      </c>
      <c r="I19" s="17">
        <f>SUM(I12:I18)</f>
        <v>0</v>
      </c>
      <c r="J19" s="17">
        <f>SUM(J12:J18)</f>
        <v>0</v>
      </c>
    </row>
    <row r="20" spans="1:10">
      <c r="A20" s="4"/>
      <c r="B20" s="12"/>
      <c r="C20" s="11"/>
    </row>
    <row r="21" spans="1:10" ht="15.75">
      <c r="A21" s="2">
        <v>2</v>
      </c>
      <c r="B21" s="7" t="s">
        <v>19</v>
      </c>
      <c r="C21" s="7"/>
      <c r="D21" s="15"/>
      <c r="E21" s="15"/>
      <c r="F21" s="15"/>
      <c r="G21" s="17"/>
      <c r="H21" s="8"/>
      <c r="I21" s="8"/>
      <c r="J21" s="8"/>
    </row>
    <row r="22" spans="1:10" ht="60">
      <c r="A22" s="4" t="s">
        <v>41</v>
      </c>
      <c r="B22" s="41" t="s">
        <v>82</v>
      </c>
      <c r="C22" s="11" t="s">
        <v>23</v>
      </c>
      <c r="D22" s="83">
        <f>4826.4*0.435</f>
        <v>2099.4839999999999</v>
      </c>
      <c r="E22" s="83">
        <f>4826.4*0.565</f>
        <v>2726.9159999999997</v>
      </c>
      <c r="F22" s="83">
        <f>D22+E22</f>
        <v>4826.3999999999996</v>
      </c>
      <c r="G22" s="81">
        <v>0</v>
      </c>
      <c r="H22" s="81">
        <f>D22*G22</f>
        <v>0</v>
      </c>
      <c r="I22" s="81">
        <f>E22*G22</f>
        <v>0</v>
      </c>
      <c r="J22" s="81">
        <f>F22*G22</f>
        <v>0</v>
      </c>
    </row>
    <row r="23" spans="1:10" ht="60">
      <c r="A23" s="4" t="s">
        <v>42</v>
      </c>
      <c r="B23" s="41" t="s">
        <v>81</v>
      </c>
      <c r="C23" s="11" t="s">
        <v>23</v>
      </c>
      <c r="D23" s="29">
        <v>94.6</v>
      </c>
      <c r="E23" s="29">
        <v>0</v>
      </c>
      <c r="F23" s="83">
        <f t="shared" ref="F23:F31" si="4">D23+E23</f>
        <v>94.6</v>
      </c>
      <c r="G23" s="81">
        <v>0</v>
      </c>
      <c r="H23" s="81">
        <f t="shared" ref="H23:H31" si="5">D23*G23</f>
        <v>0</v>
      </c>
      <c r="I23" s="81">
        <f>E23*G23</f>
        <v>0</v>
      </c>
      <c r="J23" s="81">
        <f t="shared" ref="J23:J31" si="6">F23*G23</f>
        <v>0</v>
      </c>
    </row>
    <row r="24" spans="1:10" ht="45.75" customHeight="1">
      <c r="A24" s="4" t="s">
        <v>43</v>
      </c>
      <c r="B24" s="41" t="s">
        <v>94</v>
      </c>
      <c r="C24" s="11" t="s">
        <v>15</v>
      </c>
      <c r="D24" s="13">
        <f>2986*0.435</f>
        <v>1298.9100000000001</v>
      </c>
      <c r="E24" s="13">
        <f>2986*0.565</f>
        <v>1687.09</v>
      </c>
      <c r="F24" s="83">
        <f t="shared" si="4"/>
        <v>2986</v>
      </c>
      <c r="G24" s="18">
        <v>0</v>
      </c>
      <c r="H24" s="81">
        <f t="shared" si="5"/>
        <v>0</v>
      </c>
      <c r="I24" s="81">
        <f>E24*G24</f>
        <v>0</v>
      </c>
      <c r="J24" s="81">
        <f t="shared" si="6"/>
        <v>0</v>
      </c>
    </row>
    <row r="25" spans="1:10" ht="45">
      <c r="A25" s="4" t="s">
        <v>44</v>
      </c>
      <c r="B25" s="41" t="s">
        <v>20</v>
      </c>
      <c r="C25" s="11" t="s">
        <v>15</v>
      </c>
      <c r="D25" s="13">
        <f>1490.7*0.435</f>
        <v>648.45450000000005</v>
      </c>
      <c r="E25" s="13">
        <f>1490.7*0.565</f>
        <v>842.24549999999999</v>
      </c>
      <c r="F25" s="83">
        <f t="shared" si="4"/>
        <v>1490.7</v>
      </c>
      <c r="G25" s="81">
        <v>0</v>
      </c>
      <c r="H25" s="81">
        <f t="shared" si="5"/>
        <v>0</v>
      </c>
      <c r="I25" s="81">
        <f>E25*G25</f>
        <v>0</v>
      </c>
      <c r="J25" s="81">
        <f t="shared" si="6"/>
        <v>0</v>
      </c>
    </row>
    <row r="26" spans="1:10" ht="90">
      <c r="A26" s="4" t="s">
        <v>45</v>
      </c>
      <c r="B26" s="41" t="s">
        <v>96</v>
      </c>
      <c r="C26" s="11" t="s">
        <v>23</v>
      </c>
      <c r="D26" s="82">
        <f>171.3*0.435</f>
        <v>74.515500000000003</v>
      </c>
      <c r="E26" s="82">
        <f>171.3*0.565</f>
        <v>96.784499999999994</v>
      </c>
      <c r="F26" s="83">
        <f t="shared" si="4"/>
        <v>171.3</v>
      </c>
      <c r="G26" s="81">
        <v>0</v>
      </c>
      <c r="H26" s="81">
        <f t="shared" si="5"/>
        <v>0</v>
      </c>
      <c r="I26" s="81">
        <f t="shared" ref="I26:I30" si="7">E26*G26</f>
        <v>0</v>
      </c>
      <c r="J26" s="81">
        <f t="shared" si="6"/>
        <v>0</v>
      </c>
    </row>
    <row r="27" spans="1:10" ht="47.25" customHeight="1">
      <c r="A27" s="4" t="s">
        <v>46</v>
      </c>
      <c r="B27" s="41" t="s">
        <v>100</v>
      </c>
      <c r="C27" s="11" t="s">
        <v>23</v>
      </c>
      <c r="D27" s="13">
        <v>1.75</v>
      </c>
      <c r="E27" s="13">
        <v>0.25</v>
      </c>
      <c r="F27" s="83">
        <f t="shared" si="4"/>
        <v>2</v>
      </c>
      <c r="G27" s="18">
        <v>0</v>
      </c>
      <c r="H27" s="81">
        <f t="shared" si="5"/>
        <v>0</v>
      </c>
      <c r="I27" s="81">
        <f>E27*G27</f>
        <v>0</v>
      </c>
      <c r="J27" s="81">
        <f t="shared" si="6"/>
        <v>0</v>
      </c>
    </row>
    <row r="28" spans="1:10" ht="77.25" customHeight="1">
      <c r="A28" s="4" t="s">
        <v>47</v>
      </c>
      <c r="B28" s="41" t="s">
        <v>21</v>
      </c>
      <c r="C28" s="11" t="s">
        <v>23</v>
      </c>
      <c r="D28" s="82">
        <f>866.7*0.435</f>
        <v>377.0145</v>
      </c>
      <c r="E28" s="82">
        <f>866.7*0.565</f>
        <v>489.68549999999999</v>
      </c>
      <c r="F28" s="83">
        <f t="shared" si="4"/>
        <v>866.7</v>
      </c>
      <c r="G28" s="81">
        <v>0</v>
      </c>
      <c r="H28" s="81">
        <f t="shared" si="5"/>
        <v>0</v>
      </c>
      <c r="I28" s="81">
        <f>E28*G28</f>
        <v>0</v>
      </c>
      <c r="J28" s="81">
        <f t="shared" si="6"/>
        <v>0</v>
      </c>
    </row>
    <row r="29" spans="1:10" ht="135">
      <c r="A29" s="4" t="s">
        <v>93</v>
      </c>
      <c r="B29" s="79" t="s">
        <v>99</v>
      </c>
      <c r="C29" s="11" t="s">
        <v>23</v>
      </c>
      <c r="D29" s="82">
        <f>2427.4*0.6</f>
        <v>1456.44</v>
      </c>
      <c r="E29" s="82">
        <f>2427.4*0.4</f>
        <v>970.96</v>
      </c>
      <c r="F29" s="83">
        <f t="shared" si="4"/>
        <v>2427.4</v>
      </c>
      <c r="G29" s="81">
        <v>0</v>
      </c>
      <c r="H29" s="81">
        <f t="shared" si="5"/>
        <v>0</v>
      </c>
      <c r="I29" s="81">
        <f t="shared" si="7"/>
        <v>0</v>
      </c>
      <c r="J29" s="81">
        <f t="shared" si="6"/>
        <v>0</v>
      </c>
    </row>
    <row r="30" spans="1:10" ht="45">
      <c r="A30" s="4" t="s">
        <v>95</v>
      </c>
      <c r="B30" s="79" t="s">
        <v>154</v>
      </c>
      <c r="C30" s="11" t="s">
        <v>15</v>
      </c>
      <c r="D30" s="13">
        <v>236</v>
      </c>
      <c r="E30" s="13">
        <v>0</v>
      </c>
      <c r="F30" s="83">
        <f t="shared" si="4"/>
        <v>236</v>
      </c>
      <c r="G30" s="81">
        <v>0</v>
      </c>
      <c r="H30" s="81">
        <f t="shared" si="5"/>
        <v>0</v>
      </c>
      <c r="I30" s="81">
        <f t="shared" si="7"/>
        <v>0</v>
      </c>
      <c r="J30" s="81">
        <f t="shared" si="6"/>
        <v>0</v>
      </c>
    </row>
    <row r="31" spans="1:10" ht="30">
      <c r="A31" s="4" t="s">
        <v>155</v>
      </c>
      <c r="B31" s="79" t="s">
        <v>98</v>
      </c>
      <c r="C31" s="11" t="s">
        <v>23</v>
      </c>
      <c r="D31" s="13">
        <f>(4883*0.6)-D29</f>
        <v>1473.3599999999997</v>
      </c>
      <c r="E31" s="13">
        <f>(4883*0.4)-E29</f>
        <v>982.24</v>
      </c>
      <c r="F31" s="83">
        <f t="shared" si="4"/>
        <v>2455.5999999999995</v>
      </c>
      <c r="G31" s="81">
        <v>0</v>
      </c>
      <c r="H31" s="81">
        <f t="shared" si="5"/>
        <v>0</v>
      </c>
      <c r="I31" s="81">
        <f>E31*G31</f>
        <v>0</v>
      </c>
      <c r="J31" s="81">
        <f t="shared" si="6"/>
        <v>0</v>
      </c>
    </row>
    <row r="32" spans="1:10" ht="15.75">
      <c r="A32" s="3"/>
      <c r="B32" s="80" t="s">
        <v>97</v>
      </c>
      <c r="C32" s="7"/>
      <c r="D32" s="15"/>
      <c r="E32" s="15"/>
      <c r="F32" s="15"/>
      <c r="G32" s="17"/>
      <c r="H32" s="17">
        <f>SUM(H22:H31)</f>
        <v>0</v>
      </c>
      <c r="I32" s="17">
        <f>SUM(I22:I31)</f>
        <v>0</v>
      </c>
      <c r="J32" s="17">
        <f>SUM(J22:J31)</f>
        <v>0</v>
      </c>
    </row>
    <row r="33" spans="1:10">
      <c r="A33" s="4"/>
      <c r="B33" s="12"/>
    </row>
    <row r="34" spans="1:10" ht="15.75">
      <c r="A34" s="2">
        <v>3</v>
      </c>
      <c r="B34" s="7" t="s">
        <v>25</v>
      </c>
      <c r="C34" s="8"/>
      <c r="D34" s="15"/>
      <c r="E34" s="15"/>
      <c r="F34" s="15"/>
      <c r="G34" s="17"/>
      <c r="H34" s="8"/>
      <c r="I34" s="8"/>
      <c r="J34" s="8"/>
    </row>
    <row r="35" spans="1:10" ht="75">
      <c r="A35" s="4" t="s">
        <v>48</v>
      </c>
      <c r="B35" s="41" t="s">
        <v>26</v>
      </c>
      <c r="C35" s="11" t="s">
        <v>14</v>
      </c>
      <c r="D35" s="13">
        <v>0</v>
      </c>
      <c r="E35" s="13">
        <v>664.3</v>
      </c>
      <c r="F35" s="83">
        <f t="shared" ref="F35:F49" si="8">D35+E35</f>
        <v>664.3</v>
      </c>
      <c r="G35" s="18">
        <v>0</v>
      </c>
      <c r="H35" s="18">
        <f>D35*G35</f>
        <v>0</v>
      </c>
      <c r="I35" s="18">
        <f>E35*G35</f>
        <v>0</v>
      </c>
      <c r="J35" s="18">
        <f t="shared" ref="J35:J45" si="9">F35*G35</f>
        <v>0</v>
      </c>
    </row>
    <row r="36" spans="1:10" ht="75">
      <c r="A36" s="4" t="s">
        <v>49</v>
      </c>
      <c r="B36" s="41" t="s">
        <v>126</v>
      </c>
      <c r="C36" s="11" t="s">
        <v>14</v>
      </c>
      <c r="D36" s="13">
        <v>648.6</v>
      </c>
      <c r="E36" s="13">
        <v>177.7</v>
      </c>
      <c r="F36" s="83">
        <f t="shared" si="8"/>
        <v>826.3</v>
      </c>
      <c r="G36" s="18">
        <v>0</v>
      </c>
      <c r="H36" s="18">
        <f t="shared" ref="H36:H49" si="10">D36*G36</f>
        <v>0</v>
      </c>
      <c r="I36" s="18">
        <f t="shared" ref="I36:I49" si="11">E36*G36</f>
        <v>0</v>
      </c>
      <c r="J36" s="18">
        <f t="shared" si="9"/>
        <v>0</v>
      </c>
    </row>
    <row r="37" spans="1:10" ht="60">
      <c r="A37" s="4" t="s">
        <v>50</v>
      </c>
      <c r="B37" s="42" t="s">
        <v>127</v>
      </c>
      <c r="C37" s="11" t="s">
        <v>16</v>
      </c>
      <c r="D37" s="13">
        <v>20</v>
      </c>
      <c r="E37" s="13">
        <v>18</v>
      </c>
      <c r="F37" s="83">
        <f t="shared" si="8"/>
        <v>38</v>
      </c>
      <c r="G37" s="18">
        <v>0</v>
      </c>
      <c r="H37" s="18">
        <f t="shared" si="10"/>
        <v>0</v>
      </c>
      <c r="I37" s="18">
        <f t="shared" si="11"/>
        <v>0</v>
      </c>
      <c r="J37" s="18">
        <f t="shared" si="9"/>
        <v>0</v>
      </c>
    </row>
    <row r="38" spans="1:10" ht="45">
      <c r="A38" s="4" t="s">
        <v>51</v>
      </c>
      <c r="B38" s="42" t="s">
        <v>128</v>
      </c>
      <c r="C38" s="11" t="s">
        <v>16</v>
      </c>
      <c r="D38" s="13">
        <v>0</v>
      </c>
      <c r="E38" s="13">
        <v>6</v>
      </c>
      <c r="F38" s="83">
        <f t="shared" si="8"/>
        <v>6</v>
      </c>
      <c r="G38" s="18">
        <v>0</v>
      </c>
      <c r="H38" s="18">
        <f t="shared" si="10"/>
        <v>0</v>
      </c>
      <c r="I38" s="18">
        <f t="shared" si="11"/>
        <v>0</v>
      </c>
      <c r="J38" s="18">
        <f t="shared" ref="J38:J39" si="12">F38*G38</f>
        <v>0</v>
      </c>
    </row>
    <row r="39" spans="1:10" ht="45">
      <c r="A39" s="4" t="s">
        <v>52</v>
      </c>
      <c r="B39" s="42" t="s">
        <v>129</v>
      </c>
      <c r="C39" s="11" t="s">
        <v>16</v>
      </c>
      <c r="D39" s="13">
        <v>1</v>
      </c>
      <c r="E39" s="13">
        <v>1</v>
      </c>
      <c r="F39" s="83">
        <f t="shared" si="8"/>
        <v>2</v>
      </c>
      <c r="G39" s="18">
        <v>0</v>
      </c>
      <c r="H39" s="18">
        <f t="shared" si="10"/>
        <v>0</v>
      </c>
      <c r="I39" s="18">
        <f t="shared" si="11"/>
        <v>0</v>
      </c>
      <c r="J39" s="18">
        <f t="shared" si="12"/>
        <v>0</v>
      </c>
    </row>
    <row r="40" spans="1:10" ht="345">
      <c r="A40" s="4" t="s">
        <v>53</v>
      </c>
      <c r="B40" s="42" t="s">
        <v>114</v>
      </c>
      <c r="C40" s="11" t="s">
        <v>16</v>
      </c>
      <c r="D40" s="13">
        <v>1</v>
      </c>
      <c r="E40" s="13">
        <v>1</v>
      </c>
      <c r="F40" s="83">
        <f t="shared" si="8"/>
        <v>2</v>
      </c>
      <c r="G40" s="18">
        <v>0</v>
      </c>
      <c r="H40" s="18">
        <f t="shared" si="10"/>
        <v>0</v>
      </c>
      <c r="I40" s="18">
        <f t="shared" si="11"/>
        <v>0</v>
      </c>
      <c r="J40" s="18">
        <f t="shared" si="9"/>
        <v>0</v>
      </c>
    </row>
    <row r="41" spans="1:10" ht="315">
      <c r="A41" s="4" t="s">
        <v>54</v>
      </c>
      <c r="B41" s="42" t="s">
        <v>113</v>
      </c>
      <c r="C41" s="11" t="s">
        <v>14</v>
      </c>
      <c r="D41" s="13">
        <v>27</v>
      </c>
      <c r="E41" s="13">
        <v>12</v>
      </c>
      <c r="F41" s="83">
        <f t="shared" si="8"/>
        <v>39</v>
      </c>
      <c r="G41" s="81">
        <v>0</v>
      </c>
      <c r="H41" s="18">
        <f t="shared" si="10"/>
        <v>0</v>
      </c>
      <c r="I41" s="18">
        <f t="shared" si="11"/>
        <v>0</v>
      </c>
      <c r="J41" s="81">
        <f t="shared" ref="J41" si="13">F41*G41</f>
        <v>0</v>
      </c>
    </row>
    <row r="42" spans="1:10" ht="315">
      <c r="A42" s="4" t="s">
        <v>55</v>
      </c>
      <c r="B42" s="42" t="s">
        <v>111</v>
      </c>
      <c r="C42" s="11" t="s">
        <v>14</v>
      </c>
      <c r="D42" s="13">
        <v>0</v>
      </c>
      <c r="E42" s="13">
        <v>0</v>
      </c>
      <c r="F42" s="83">
        <f t="shared" si="8"/>
        <v>0</v>
      </c>
      <c r="G42" s="81">
        <v>0</v>
      </c>
      <c r="H42" s="18">
        <f t="shared" si="10"/>
        <v>0</v>
      </c>
      <c r="I42" s="18">
        <f t="shared" si="11"/>
        <v>0</v>
      </c>
      <c r="J42" s="81">
        <f t="shared" si="9"/>
        <v>0</v>
      </c>
    </row>
    <row r="43" spans="1:10" ht="285">
      <c r="A43" s="4" t="s">
        <v>107</v>
      </c>
      <c r="B43" s="42" t="s">
        <v>112</v>
      </c>
      <c r="C43" s="11" t="s">
        <v>14</v>
      </c>
      <c r="D43" s="13">
        <v>0</v>
      </c>
      <c r="E43" s="13">
        <v>0</v>
      </c>
      <c r="F43" s="83">
        <f t="shared" si="8"/>
        <v>0</v>
      </c>
      <c r="G43" s="81">
        <v>0</v>
      </c>
      <c r="H43" s="18">
        <f t="shared" si="10"/>
        <v>0</v>
      </c>
      <c r="I43" s="18">
        <f t="shared" si="11"/>
        <v>0</v>
      </c>
      <c r="J43" s="81">
        <f t="shared" ref="J43" si="14">F43*G43</f>
        <v>0</v>
      </c>
    </row>
    <row r="44" spans="1:10" ht="63" customHeight="1">
      <c r="A44" s="4" t="s">
        <v>150</v>
      </c>
      <c r="B44" s="42" t="s">
        <v>103</v>
      </c>
      <c r="C44" s="11" t="s">
        <v>16</v>
      </c>
      <c r="D44" s="13">
        <v>21</v>
      </c>
      <c r="E44" s="13">
        <v>25</v>
      </c>
      <c r="F44" s="83">
        <f t="shared" si="8"/>
        <v>46</v>
      </c>
      <c r="G44" s="18">
        <v>0</v>
      </c>
      <c r="H44" s="18">
        <f t="shared" si="10"/>
        <v>0</v>
      </c>
      <c r="I44" s="18">
        <f t="shared" si="11"/>
        <v>0</v>
      </c>
      <c r="J44" s="18">
        <f t="shared" si="9"/>
        <v>0</v>
      </c>
    </row>
    <row r="45" spans="1:10" ht="45">
      <c r="A45" s="4" t="s">
        <v>151</v>
      </c>
      <c r="B45" s="42" t="s">
        <v>130</v>
      </c>
      <c r="C45" s="11" t="s">
        <v>86</v>
      </c>
      <c r="D45" s="13">
        <v>12</v>
      </c>
      <c r="E45" s="13">
        <v>12</v>
      </c>
      <c r="F45" s="83">
        <f t="shared" si="8"/>
        <v>24</v>
      </c>
      <c r="G45" s="18">
        <v>0</v>
      </c>
      <c r="H45" s="18">
        <f t="shared" si="10"/>
        <v>0</v>
      </c>
      <c r="I45" s="18">
        <f t="shared" si="11"/>
        <v>0</v>
      </c>
      <c r="J45" s="18">
        <f t="shared" si="9"/>
        <v>0</v>
      </c>
    </row>
    <row r="46" spans="1:10" ht="165">
      <c r="A46" s="4"/>
      <c r="B46" s="42" t="s">
        <v>131</v>
      </c>
      <c r="C46" s="11"/>
      <c r="F46" s="83"/>
      <c r="H46" s="18"/>
      <c r="I46" s="18"/>
      <c r="J46" s="18"/>
    </row>
    <row r="47" spans="1:10" ht="46.5" customHeight="1">
      <c r="A47" s="4" t="s">
        <v>156</v>
      </c>
      <c r="B47" s="42" t="s">
        <v>108</v>
      </c>
      <c r="C47" s="11"/>
      <c r="F47" s="83"/>
      <c r="H47" s="18"/>
      <c r="I47" s="18"/>
      <c r="J47" s="18"/>
    </row>
    <row r="48" spans="1:10" ht="30">
      <c r="A48" s="4"/>
      <c r="B48" s="42" t="s">
        <v>109</v>
      </c>
      <c r="C48" s="11" t="s">
        <v>13</v>
      </c>
      <c r="D48" s="13">
        <v>1</v>
      </c>
      <c r="E48" s="13">
        <v>0</v>
      </c>
      <c r="F48" s="83">
        <f>D48+E48</f>
        <v>1</v>
      </c>
      <c r="G48" s="18">
        <v>0</v>
      </c>
      <c r="H48" s="18">
        <f t="shared" si="10"/>
        <v>0</v>
      </c>
      <c r="I48" s="18">
        <f t="shared" si="11"/>
        <v>0</v>
      </c>
      <c r="J48" s="18">
        <f t="shared" ref="J48" si="15">F48*G48</f>
        <v>0</v>
      </c>
    </row>
    <row r="49" spans="1:10" ht="30">
      <c r="A49" s="4"/>
      <c r="B49" s="42" t="s">
        <v>110</v>
      </c>
      <c r="C49" s="11" t="s">
        <v>13</v>
      </c>
      <c r="D49" s="13">
        <v>8</v>
      </c>
      <c r="E49" s="13">
        <v>4</v>
      </c>
      <c r="F49" s="83">
        <f t="shared" si="8"/>
        <v>12</v>
      </c>
      <c r="G49" s="18">
        <v>0</v>
      </c>
      <c r="H49" s="18">
        <f t="shared" si="10"/>
        <v>0</v>
      </c>
      <c r="I49" s="18">
        <f t="shared" si="11"/>
        <v>0</v>
      </c>
      <c r="J49" s="18">
        <f t="shared" ref="J49" si="16">F49*G49</f>
        <v>0</v>
      </c>
    </row>
    <row r="50" spans="1:10" ht="15.75">
      <c r="A50" s="1"/>
      <c r="B50" s="7" t="s">
        <v>27</v>
      </c>
      <c r="C50" s="10"/>
      <c r="D50" s="14"/>
      <c r="E50" s="14"/>
      <c r="F50" s="14"/>
      <c r="G50" s="19"/>
      <c r="H50" s="19">
        <f>SUM(H35:H49)</f>
        <v>0</v>
      </c>
      <c r="I50" s="19">
        <f>SUM(I35:I49)</f>
        <v>0</v>
      </c>
      <c r="J50" s="19">
        <f>SUM(J35:J49)</f>
        <v>0</v>
      </c>
    </row>
    <row r="51" spans="1:10" ht="15.75">
      <c r="A51" s="35"/>
      <c r="B51" s="36"/>
      <c r="C51" s="37"/>
      <c r="D51" s="38"/>
      <c r="E51" s="38"/>
      <c r="F51" s="38"/>
      <c r="G51" s="39"/>
      <c r="H51" s="39"/>
      <c r="I51" s="39"/>
      <c r="J51" s="39"/>
    </row>
    <row r="52" spans="1:10" ht="15.75">
      <c r="A52" s="2" t="s">
        <v>72</v>
      </c>
      <c r="B52" s="7" t="s">
        <v>28</v>
      </c>
      <c r="C52" s="7"/>
      <c r="D52" s="15"/>
      <c r="E52" s="15"/>
      <c r="F52" s="15"/>
      <c r="G52" s="17"/>
      <c r="H52" s="8"/>
      <c r="I52" s="8"/>
      <c r="J52" s="8"/>
    </row>
    <row r="53" spans="1:10">
      <c r="A53" s="4" t="s">
        <v>56</v>
      </c>
      <c r="B53" s="45" t="s">
        <v>116</v>
      </c>
      <c r="C53" s="11" t="s">
        <v>24</v>
      </c>
      <c r="D53" s="13">
        <v>0</v>
      </c>
      <c r="E53" s="13">
        <v>24</v>
      </c>
      <c r="F53" s="83">
        <f t="shared" ref="F53:F57" si="17">D53+E53</f>
        <v>24</v>
      </c>
      <c r="G53" s="18">
        <v>0</v>
      </c>
      <c r="H53" s="18">
        <f>D53*G53</f>
        <v>0</v>
      </c>
      <c r="I53" s="18">
        <f>E53*G53</f>
        <v>0</v>
      </c>
      <c r="J53" s="18">
        <f t="shared" ref="J53:J58" si="18">F53*G53</f>
        <v>0</v>
      </c>
    </row>
    <row r="54" spans="1:10">
      <c r="A54" s="4" t="s">
        <v>118</v>
      </c>
      <c r="B54" s="45" t="s">
        <v>30</v>
      </c>
      <c r="C54" s="11" t="s">
        <v>24</v>
      </c>
      <c r="D54" s="13">
        <v>0</v>
      </c>
      <c r="E54" s="13">
        <v>8</v>
      </c>
      <c r="F54" s="83">
        <f t="shared" si="17"/>
        <v>8</v>
      </c>
      <c r="G54" s="18">
        <v>0</v>
      </c>
      <c r="H54" s="18">
        <f t="shared" ref="H54:H58" si="19">D54*G54</f>
        <v>0</v>
      </c>
      <c r="I54" s="18">
        <f t="shared" ref="I54:I58" si="20">E54*G54</f>
        <v>0</v>
      </c>
      <c r="J54" s="18">
        <f t="shared" si="18"/>
        <v>0</v>
      </c>
    </row>
    <row r="55" spans="1:10">
      <c r="A55" s="4" t="s">
        <v>157</v>
      </c>
      <c r="B55" s="45" t="s">
        <v>104</v>
      </c>
      <c r="C55" s="11" t="s">
        <v>86</v>
      </c>
      <c r="D55" s="13">
        <v>0</v>
      </c>
      <c r="E55" s="13">
        <v>1</v>
      </c>
      <c r="F55" s="83">
        <f t="shared" si="17"/>
        <v>1</v>
      </c>
      <c r="G55" s="18">
        <v>0</v>
      </c>
      <c r="H55" s="18">
        <f t="shared" si="19"/>
        <v>0</v>
      </c>
      <c r="I55" s="18">
        <f t="shared" si="20"/>
        <v>0</v>
      </c>
      <c r="J55" s="18">
        <f t="shared" si="18"/>
        <v>0</v>
      </c>
    </row>
    <row r="56" spans="1:10" ht="60">
      <c r="A56" s="4" t="s">
        <v>158</v>
      </c>
      <c r="B56" s="45" t="s">
        <v>132</v>
      </c>
      <c r="C56" s="11" t="s">
        <v>14</v>
      </c>
      <c r="D56" s="13">
        <v>648.6</v>
      </c>
      <c r="E56" s="13">
        <v>842.1</v>
      </c>
      <c r="F56" s="83">
        <f t="shared" si="17"/>
        <v>1490.7</v>
      </c>
      <c r="G56" s="18">
        <v>0</v>
      </c>
      <c r="H56" s="18">
        <f t="shared" si="19"/>
        <v>0</v>
      </c>
      <c r="I56" s="18">
        <f t="shared" si="20"/>
        <v>0</v>
      </c>
      <c r="J56" s="18">
        <f t="shared" si="18"/>
        <v>0</v>
      </c>
    </row>
    <row r="57" spans="1:10" ht="60">
      <c r="A57" s="4" t="s">
        <v>159</v>
      </c>
      <c r="B57" s="45" t="s">
        <v>105</v>
      </c>
      <c r="C57" s="11" t="s">
        <v>16</v>
      </c>
      <c r="D57" s="13">
        <v>21</v>
      </c>
      <c r="E57" s="13">
        <v>25</v>
      </c>
      <c r="F57" s="83">
        <f t="shared" si="17"/>
        <v>46</v>
      </c>
      <c r="G57" s="18">
        <v>0</v>
      </c>
      <c r="H57" s="18">
        <f t="shared" si="19"/>
        <v>0</v>
      </c>
      <c r="I57" s="18">
        <f t="shared" si="20"/>
        <v>0</v>
      </c>
      <c r="J57" s="18">
        <f t="shared" si="18"/>
        <v>0</v>
      </c>
    </row>
    <row r="58" spans="1:10" ht="45">
      <c r="A58" s="4" t="s">
        <v>160</v>
      </c>
      <c r="B58" s="45" t="s">
        <v>90</v>
      </c>
      <c r="C58" s="11" t="s">
        <v>86</v>
      </c>
      <c r="D58" s="13">
        <v>0</v>
      </c>
      <c r="E58" s="13">
        <v>1</v>
      </c>
      <c r="F58" s="13">
        <v>1</v>
      </c>
      <c r="G58" s="18">
        <v>0</v>
      </c>
      <c r="H58" s="18">
        <f t="shared" si="19"/>
        <v>0</v>
      </c>
      <c r="I58" s="18">
        <f t="shared" si="20"/>
        <v>0</v>
      </c>
      <c r="J58" s="18">
        <f t="shared" si="18"/>
        <v>0</v>
      </c>
    </row>
    <row r="59" spans="1:10" ht="15.75">
      <c r="A59" s="2"/>
      <c r="B59" s="7" t="s">
        <v>31</v>
      </c>
      <c r="C59" s="46"/>
      <c r="D59" s="47"/>
      <c r="E59" s="47"/>
      <c r="F59" s="47"/>
      <c r="G59" s="48"/>
      <c r="H59" s="19">
        <f>SUM(H53:H58)</f>
        <v>0</v>
      </c>
      <c r="I59" s="19">
        <f>SUM(I53:I58)</f>
        <v>0</v>
      </c>
      <c r="J59" s="19">
        <f>SUM(J53:J58)</f>
        <v>0</v>
      </c>
    </row>
    <row r="60" spans="1:10">
      <c r="A60" s="44"/>
      <c r="B60" s="12"/>
    </row>
    <row r="61" spans="1:10" ht="15.75">
      <c r="A61" s="2" t="s">
        <v>161</v>
      </c>
      <c r="B61" s="7" t="s">
        <v>32</v>
      </c>
      <c r="C61" s="7"/>
      <c r="D61" s="15"/>
      <c r="E61" s="15"/>
      <c r="F61" s="15"/>
      <c r="G61" s="17"/>
      <c r="H61" s="8"/>
      <c r="I61" s="8"/>
      <c r="J61" s="8"/>
    </row>
    <row r="62" spans="1:10">
      <c r="A62" s="4" t="s">
        <v>57</v>
      </c>
      <c r="B62" s="45" t="s">
        <v>115</v>
      </c>
      <c r="C62" s="11" t="s">
        <v>86</v>
      </c>
      <c r="D62" s="13">
        <v>0.44</v>
      </c>
      <c r="E62" s="13">
        <v>0.56000000000000005</v>
      </c>
      <c r="F62" s="83">
        <f t="shared" ref="F62:F64" si="21">D62+E62</f>
        <v>1</v>
      </c>
      <c r="G62" s="18">
        <v>0</v>
      </c>
      <c r="H62" s="18">
        <f>D62*G62</f>
        <v>0</v>
      </c>
      <c r="I62" s="18">
        <f>E62*G62</f>
        <v>0</v>
      </c>
      <c r="J62" s="18">
        <f t="shared" ref="J62:J64" si="22">G62*F62</f>
        <v>0</v>
      </c>
    </row>
    <row r="63" spans="1:10" ht="30">
      <c r="A63" s="4" t="s">
        <v>58</v>
      </c>
      <c r="B63" s="45" t="s">
        <v>91</v>
      </c>
      <c r="C63" s="11" t="s">
        <v>86</v>
      </c>
      <c r="D63" s="13">
        <v>0</v>
      </c>
      <c r="E63" s="13">
        <v>1</v>
      </c>
      <c r="F63" s="83">
        <f t="shared" si="21"/>
        <v>1</v>
      </c>
      <c r="G63" s="18">
        <v>0</v>
      </c>
      <c r="H63" s="18">
        <f t="shared" ref="H63:H64" si="23">D63*G63</f>
        <v>0</v>
      </c>
      <c r="I63" s="18">
        <f t="shared" ref="I63:I64" si="24">E63*G63</f>
        <v>0</v>
      </c>
      <c r="J63" s="18">
        <f t="shared" si="22"/>
        <v>0</v>
      </c>
    </row>
    <row r="64" spans="1:10">
      <c r="A64" s="4" t="s">
        <v>59</v>
      </c>
      <c r="B64" s="45" t="s">
        <v>92</v>
      </c>
      <c r="C64" s="11" t="s">
        <v>24</v>
      </c>
      <c r="D64" s="13">
        <v>0</v>
      </c>
      <c r="E64" s="13">
        <v>1</v>
      </c>
      <c r="F64" s="83">
        <f t="shared" si="21"/>
        <v>1</v>
      </c>
      <c r="G64" s="18">
        <v>0</v>
      </c>
      <c r="H64" s="18">
        <f t="shared" si="23"/>
        <v>0</v>
      </c>
      <c r="I64" s="18">
        <f t="shared" si="24"/>
        <v>0</v>
      </c>
      <c r="J64" s="18">
        <f t="shared" si="22"/>
        <v>0</v>
      </c>
    </row>
    <row r="65" spans="1:11" ht="15.75">
      <c r="A65" s="49"/>
      <c r="B65" s="7" t="s">
        <v>33</v>
      </c>
      <c r="C65" s="50"/>
      <c r="D65" s="47"/>
      <c r="E65" s="47"/>
      <c r="F65" s="47"/>
      <c r="G65" s="48"/>
      <c r="H65" s="19">
        <f>SUM(H62:H64)</f>
        <v>0</v>
      </c>
      <c r="I65" s="19">
        <f>SUM(I62:I64)</f>
        <v>0</v>
      </c>
      <c r="J65" s="19">
        <f>SUM(J62:J64)</f>
        <v>0</v>
      </c>
    </row>
    <row r="66" spans="1:11">
      <c r="A66" s="44"/>
      <c r="B66" s="12"/>
      <c r="C66" s="11"/>
    </row>
    <row r="67" spans="1:11" ht="15.75">
      <c r="A67" s="2" t="s">
        <v>162</v>
      </c>
      <c r="B67" s="7" t="s">
        <v>34</v>
      </c>
      <c r="C67" s="8"/>
      <c r="D67" s="15"/>
      <c r="E67" s="15"/>
      <c r="F67" s="15"/>
      <c r="G67" s="17"/>
      <c r="H67" s="8"/>
      <c r="I67" s="8"/>
      <c r="J67" s="8"/>
    </row>
    <row r="68" spans="1:11" ht="30">
      <c r="A68" s="4" t="s">
        <v>62</v>
      </c>
      <c r="B68" s="45" t="s">
        <v>142</v>
      </c>
      <c r="C68" s="11" t="s">
        <v>13</v>
      </c>
      <c r="D68" s="13">
        <v>0.44</v>
      </c>
      <c r="E68" s="13">
        <v>0.56000000000000005</v>
      </c>
      <c r="F68" s="13">
        <v>1</v>
      </c>
      <c r="G68" s="18">
        <f>(J65+J59+J50+J32+J19)*0.05</f>
        <v>0</v>
      </c>
      <c r="H68" s="18">
        <f>D68*G68</f>
        <v>0</v>
      </c>
      <c r="I68" s="18">
        <f>E68*G68</f>
        <v>0</v>
      </c>
      <c r="J68" s="23">
        <f>F68*G68</f>
        <v>0</v>
      </c>
    </row>
    <row r="69" spans="1:11">
      <c r="A69" s="44"/>
      <c r="B69" s="12"/>
      <c r="C69" s="11"/>
    </row>
    <row r="70" spans="1:11" ht="30">
      <c r="A70" s="51"/>
      <c r="B70" s="21"/>
      <c r="C70" s="52"/>
      <c r="D70" s="53"/>
      <c r="E70" s="53"/>
      <c r="F70" s="53"/>
      <c r="G70" s="43"/>
      <c r="H70" s="87" t="s">
        <v>191</v>
      </c>
      <c r="I70" s="87" t="s">
        <v>192</v>
      </c>
      <c r="J70" s="22" t="s">
        <v>79</v>
      </c>
      <c r="K70" s="16"/>
    </row>
    <row r="71" spans="1:11" ht="15.75">
      <c r="A71" s="51"/>
      <c r="B71" s="21" t="s">
        <v>35</v>
      </c>
      <c r="C71" s="52"/>
      <c r="D71" s="53"/>
      <c r="E71" s="53"/>
      <c r="F71" s="53"/>
      <c r="G71" s="43"/>
      <c r="H71" s="22">
        <f>H65+H59+H50+H32+H19+H68</f>
        <v>0</v>
      </c>
      <c r="I71" s="22">
        <f>I65+I59+I50+I32+I19+I68</f>
        <v>0</v>
      </c>
      <c r="J71" s="22">
        <f>J65+J59+J50+J32+J19+J68</f>
        <v>0</v>
      </c>
      <c r="K71" s="16"/>
    </row>
    <row r="80" spans="1:11">
      <c r="A80" s="4"/>
      <c r="B80" s="41"/>
      <c r="C80" s="11"/>
      <c r="H80" s="18"/>
      <c r="I80" s="18"/>
      <c r="J80" s="18"/>
    </row>
    <row r="81" spans="1:10" ht="47.25" customHeight="1">
      <c r="A81" s="4"/>
      <c r="B81" s="41"/>
      <c r="C81" s="11"/>
      <c r="H81" s="18"/>
      <c r="I81" s="18"/>
      <c r="J81" s="18"/>
    </row>
  </sheetData>
  <mergeCells count="2">
    <mergeCell ref="A1:J2"/>
    <mergeCell ref="A7:J7"/>
  </mergeCells>
  <phoneticPr fontId="25" type="noConversion"/>
  <pageMargins left="0.7" right="0.7" top="0.75" bottom="0.75" header="0.3" footer="0.3"/>
  <pageSetup paperSize="9" scale="54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BBB5B-FD0A-41DD-8186-710F64EAE334}">
  <dimension ref="A1:K80"/>
  <sheetViews>
    <sheetView view="pageBreakPreview" zoomScale="70" zoomScaleNormal="100" zoomScaleSheetLayoutView="70" workbookViewId="0">
      <selection activeCell="G61" sqref="G61:G63"/>
    </sheetView>
  </sheetViews>
  <sheetFormatPr defaultColWidth="22.42578125" defaultRowHeight="15"/>
  <cols>
    <col min="1" max="1" width="13.85546875" customWidth="1"/>
    <col min="2" max="2" width="43.28515625" customWidth="1"/>
    <col min="3" max="3" width="6.85546875" bestFit="1" customWidth="1"/>
    <col min="4" max="4" width="12.42578125" style="13" bestFit="1" customWidth="1"/>
    <col min="5" max="5" width="15" style="13" bestFit="1" customWidth="1"/>
    <col min="6" max="6" width="9.140625" style="13" bestFit="1" customWidth="1"/>
    <col min="7" max="7" width="15" style="18" bestFit="1" customWidth="1"/>
    <col min="8" max="8" width="14.28515625" style="11" bestFit="1" customWidth="1"/>
    <col min="9" max="9" width="14.85546875" style="11" bestFit="1" customWidth="1"/>
    <col min="10" max="10" width="13" style="11" bestFit="1" customWidth="1"/>
  </cols>
  <sheetData>
    <row r="1" spans="1:10" ht="15" customHeight="1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30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15.75">
      <c r="A3" s="5" t="s">
        <v>7</v>
      </c>
      <c r="B3" s="78" t="s">
        <v>120</v>
      </c>
    </row>
    <row r="4" spans="1:10" ht="15.75">
      <c r="A4" s="5" t="s">
        <v>8</v>
      </c>
      <c r="B4" s="78" t="s">
        <v>121</v>
      </c>
    </row>
    <row r="5" spans="1:10" ht="15.75">
      <c r="A5" s="5" t="s">
        <v>9</v>
      </c>
      <c r="B5" s="6" t="s">
        <v>10</v>
      </c>
    </row>
    <row r="6" spans="1:10" ht="15.75">
      <c r="A6" s="5"/>
      <c r="B6" s="6"/>
    </row>
    <row r="7" spans="1:10" ht="30" customHeight="1">
      <c r="A7" s="89" t="s">
        <v>163</v>
      </c>
      <c r="B7" s="89"/>
      <c r="C7" s="89"/>
      <c r="D7" s="89"/>
      <c r="E7" s="89"/>
      <c r="F7" s="89"/>
      <c r="G7" s="89"/>
      <c r="H7" s="89"/>
      <c r="I7" s="89"/>
      <c r="J7" s="89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187</v>
      </c>
      <c r="E9" s="26" t="s">
        <v>188</v>
      </c>
      <c r="F9" s="26" t="s">
        <v>3</v>
      </c>
      <c r="G9" s="27" t="s">
        <v>4</v>
      </c>
      <c r="H9" s="28" t="s">
        <v>189</v>
      </c>
      <c r="I9" s="28" t="s">
        <v>190</v>
      </c>
      <c r="J9" s="28" t="s">
        <v>5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6</v>
      </c>
      <c r="C11" s="9"/>
      <c r="D11" s="14"/>
      <c r="E11" s="14"/>
      <c r="F11" s="14"/>
      <c r="G11" s="19"/>
      <c r="H11" s="9"/>
      <c r="I11" s="9"/>
      <c r="J11" s="9"/>
    </row>
    <row r="12" spans="1:10" ht="60">
      <c r="A12" s="4" t="s">
        <v>36</v>
      </c>
      <c r="B12" s="40" t="s">
        <v>164</v>
      </c>
      <c r="C12" s="11" t="s">
        <v>86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18">
        <f t="shared" ref="J12:J18" si="0">F12*G12</f>
        <v>0</v>
      </c>
    </row>
    <row r="13" spans="1:10" ht="30">
      <c r="A13" s="4" t="s">
        <v>37</v>
      </c>
      <c r="B13" s="40" t="s">
        <v>11</v>
      </c>
      <c r="C13" s="11" t="s">
        <v>13</v>
      </c>
      <c r="D13" s="13">
        <v>0</v>
      </c>
      <c r="E13" s="13">
        <v>5</v>
      </c>
      <c r="F13" s="13">
        <f t="shared" ref="F13:F18" si="1">D13+E13</f>
        <v>5</v>
      </c>
      <c r="G13" s="18">
        <v>0</v>
      </c>
      <c r="H13" s="18">
        <f>D13*G13</f>
        <v>0</v>
      </c>
      <c r="I13" s="18">
        <f>E13*G13</f>
        <v>0</v>
      </c>
      <c r="J13" s="18">
        <f t="shared" si="0"/>
        <v>0</v>
      </c>
    </row>
    <row r="14" spans="1:10" ht="30">
      <c r="A14" s="4" t="s">
        <v>38</v>
      </c>
      <c r="B14" s="40" t="s">
        <v>12</v>
      </c>
      <c r="C14" s="11" t="s">
        <v>14</v>
      </c>
      <c r="D14" s="13">
        <v>0</v>
      </c>
      <c r="E14" s="13">
        <v>101.5</v>
      </c>
      <c r="F14" s="13">
        <f t="shared" si="1"/>
        <v>101.5</v>
      </c>
      <c r="G14" s="18">
        <v>0</v>
      </c>
      <c r="H14" s="18">
        <f t="shared" ref="H14:H18" si="2">D14*G14</f>
        <v>0</v>
      </c>
      <c r="I14" s="18">
        <f t="shared" ref="I14:I18" si="3">E14*G14</f>
        <v>0</v>
      </c>
      <c r="J14" s="18">
        <f t="shared" si="0"/>
        <v>0</v>
      </c>
    </row>
    <row r="15" spans="1:10" ht="90">
      <c r="A15" s="4" t="s">
        <v>39</v>
      </c>
      <c r="B15" s="40" t="s">
        <v>153</v>
      </c>
      <c r="C15" s="11" t="s">
        <v>86</v>
      </c>
      <c r="D15" s="13">
        <v>0</v>
      </c>
      <c r="E15" s="13">
        <v>1</v>
      </c>
      <c r="F15" s="13">
        <f t="shared" si="1"/>
        <v>1</v>
      </c>
      <c r="G15" s="18">
        <v>0</v>
      </c>
      <c r="H15" s="18">
        <f t="shared" si="2"/>
        <v>0</v>
      </c>
      <c r="I15" s="18">
        <f t="shared" si="3"/>
        <v>0</v>
      </c>
      <c r="J15" s="18">
        <f t="shared" si="0"/>
        <v>0</v>
      </c>
    </row>
    <row r="16" spans="1:10" ht="81" customHeight="1">
      <c r="A16" s="4" t="s">
        <v>40</v>
      </c>
      <c r="B16" s="41" t="s">
        <v>17</v>
      </c>
      <c r="C16" s="11" t="s">
        <v>16</v>
      </c>
      <c r="D16" s="13">
        <v>0</v>
      </c>
      <c r="E16" s="13">
        <v>1</v>
      </c>
      <c r="F16" s="13">
        <f t="shared" si="1"/>
        <v>1</v>
      </c>
      <c r="G16" s="18">
        <v>0</v>
      </c>
      <c r="H16" s="18">
        <f t="shared" si="2"/>
        <v>0</v>
      </c>
      <c r="I16" s="18">
        <f t="shared" si="3"/>
        <v>0</v>
      </c>
      <c r="J16" s="18">
        <f t="shared" si="0"/>
        <v>0</v>
      </c>
    </row>
    <row r="17" spans="1:10" ht="45">
      <c r="A17" s="4" t="s">
        <v>87</v>
      </c>
      <c r="B17" s="41" t="s">
        <v>89</v>
      </c>
      <c r="C17" s="11" t="s">
        <v>86</v>
      </c>
      <c r="D17" s="13">
        <v>0</v>
      </c>
      <c r="E17" s="13">
        <v>1</v>
      </c>
      <c r="F17" s="13">
        <f t="shared" si="1"/>
        <v>1</v>
      </c>
      <c r="G17" s="18">
        <v>0</v>
      </c>
      <c r="H17" s="18">
        <f t="shared" si="2"/>
        <v>0</v>
      </c>
      <c r="I17" s="18">
        <f t="shared" si="3"/>
        <v>0</v>
      </c>
      <c r="J17" s="18">
        <f t="shared" si="0"/>
        <v>0</v>
      </c>
    </row>
    <row r="18" spans="1:10" ht="105">
      <c r="A18" s="4" t="s">
        <v>88</v>
      </c>
      <c r="B18" s="41" t="s">
        <v>165</v>
      </c>
      <c r="C18" s="11" t="s">
        <v>86</v>
      </c>
      <c r="D18" s="13">
        <v>0</v>
      </c>
      <c r="E18" s="13">
        <v>0</v>
      </c>
      <c r="F18" s="13">
        <f t="shared" si="1"/>
        <v>0</v>
      </c>
      <c r="G18" s="18">
        <v>0</v>
      </c>
      <c r="H18" s="18">
        <f t="shared" si="2"/>
        <v>0</v>
      </c>
      <c r="I18" s="18">
        <f t="shared" si="3"/>
        <v>0</v>
      </c>
      <c r="J18" s="18">
        <f t="shared" si="0"/>
        <v>0</v>
      </c>
    </row>
    <row r="19" spans="1:10" ht="15.75">
      <c r="A19" s="3"/>
      <c r="B19" s="7" t="s">
        <v>18</v>
      </c>
      <c r="C19" s="7"/>
      <c r="D19" s="15"/>
      <c r="E19" s="15"/>
      <c r="F19" s="15"/>
      <c r="G19" s="17"/>
      <c r="H19" s="17">
        <f>SUM(H12:H18)</f>
        <v>0</v>
      </c>
      <c r="I19" s="17">
        <f>SUM(I12:I18)</f>
        <v>0</v>
      </c>
      <c r="J19" s="17">
        <f>SUM(J12:J18)</f>
        <v>0</v>
      </c>
    </row>
    <row r="20" spans="1:10">
      <c r="A20" s="4"/>
      <c r="B20" s="12"/>
      <c r="C20" s="11"/>
    </row>
    <row r="21" spans="1:10" ht="15.75">
      <c r="A21" s="2">
        <v>2</v>
      </c>
      <c r="B21" s="7" t="s">
        <v>19</v>
      </c>
      <c r="C21" s="7"/>
      <c r="D21" s="15"/>
      <c r="E21" s="15"/>
      <c r="F21" s="15"/>
      <c r="G21" s="17"/>
      <c r="H21" s="8"/>
      <c r="I21" s="8"/>
      <c r="J21" s="8"/>
    </row>
    <row r="22" spans="1:10" ht="60">
      <c r="A22" s="4" t="s">
        <v>41</v>
      </c>
      <c r="B22" s="41" t="s">
        <v>82</v>
      </c>
      <c r="C22" s="11" t="s">
        <v>23</v>
      </c>
      <c r="D22" s="83">
        <v>0</v>
      </c>
      <c r="E22" s="83">
        <v>299.10000000000002</v>
      </c>
      <c r="F22" s="13">
        <f>D22+E22</f>
        <v>299.10000000000002</v>
      </c>
      <c r="G22" s="81">
        <v>0</v>
      </c>
      <c r="H22" s="18">
        <f>D22*G22</f>
        <v>0</v>
      </c>
      <c r="I22" s="18">
        <f>E22*G22</f>
        <v>0</v>
      </c>
      <c r="J22" s="18">
        <f>F22*G22</f>
        <v>0</v>
      </c>
    </row>
    <row r="23" spans="1:10" ht="75">
      <c r="A23" s="4" t="s">
        <v>42</v>
      </c>
      <c r="B23" s="41" t="s">
        <v>81</v>
      </c>
      <c r="C23" s="11" t="s">
        <v>23</v>
      </c>
      <c r="D23" s="29">
        <v>0</v>
      </c>
      <c r="E23" s="29">
        <v>0</v>
      </c>
      <c r="F23" s="13">
        <f t="shared" ref="F23:F31" si="4">D23+E23</f>
        <v>0</v>
      </c>
      <c r="G23" s="81">
        <v>0</v>
      </c>
      <c r="H23" s="18">
        <f t="shared" ref="H23:H31" si="5">D23*G23</f>
        <v>0</v>
      </c>
      <c r="I23" s="18">
        <f t="shared" ref="I23:I31" si="6">E23*G23</f>
        <v>0</v>
      </c>
      <c r="J23" s="18">
        <f t="shared" ref="J23:J31" si="7">F23*G23</f>
        <v>0</v>
      </c>
    </row>
    <row r="24" spans="1:10" ht="45.75" customHeight="1">
      <c r="A24" s="4" t="s">
        <v>43</v>
      </c>
      <c r="B24" s="41" t="s">
        <v>94</v>
      </c>
      <c r="C24" s="11" t="s">
        <v>15</v>
      </c>
      <c r="D24" s="13">
        <v>0</v>
      </c>
      <c r="E24" s="13">
        <v>300</v>
      </c>
      <c r="F24" s="13">
        <f t="shared" si="4"/>
        <v>300</v>
      </c>
      <c r="G24" s="18">
        <v>0</v>
      </c>
      <c r="H24" s="18">
        <f t="shared" si="5"/>
        <v>0</v>
      </c>
      <c r="I24" s="18">
        <f t="shared" si="6"/>
        <v>0</v>
      </c>
      <c r="J24" s="18">
        <f t="shared" si="7"/>
        <v>0</v>
      </c>
    </row>
    <row r="25" spans="1:10" ht="45">
      <c r="A25" s="4" t="s">
        <v>44</v>
      </c>
      <c r="B25" s="41" t="s">
        <v>20</v>
      </c>
      <c r="C25" s="11" t="s">
        <v>15</v>
      </c>
      <c r="D25" s="13">
        <v>0</v>
      </c>
      <c r="E25" s="13">
        <v>101.5</v>
      </c>
      <c r="F25" s="13">
        <f t="shared" si="4"/>
        <v>101.5</v>
      </c>
      <c r="G25" s="81">
        <v>0</v>
      </c>
      <c r="H25" s="18">
        <f t="shared" si="5"/>
        <v>0</v>
      </c>
      <c r="I25" s="18">
        <f t="shared" si="6"/>
        <v>0</v>
      </c>
      <c r="J25" s="18">
        <f t="shared" si="7"/>
        <v>0</v>
      </c>
    </row>
    <row r="26" spans="1:10" ht="90">
      <c r="A26" s="4" t="s">
        <v>45</v>
      </c>
      <c r="B26" s="41" t="s">
        <v>96</v>
      </c>
      <c r="C26" s="11" t="s">
        <v>23</v>
      </c>
      <c r="D26" s="82">
        <v>0</v>
      </c>
      <c r="E26" s="82">
        <v>11.1</v>
      </c>
      <c r="F26" s="13">
        <f t="shared" si="4"/>
        <v>11.1</v>
      </c>
      <c r="G26" s="81">
        <v>0</v>
      </c>
      <c r="H26" s="18">
        <f t="shared" si="5"/>
        <v>0</v>
      </c>
      <c r="I26" s="18">
        <f t="shared" si="6"/>
        <v>0</v>
      </c>
      <c r="J26" s="18">
        <f t="shared" si="7"/>
        <v>0</v>
      </c>
    </row>
    <row r="27" spans="1:10" ht="47.25" customHeight="1">
      <c r="A27" s="4" t="s">
        <v>46</v>
      </c>
      <c r="B27" s="41" t="s">
        <v>100</v>
      </c>
      <c r="C27" s="11" t="s">
        <v>23</v>
      </c>
      <c r="D27" s="13">
        <v>0</v>
      </c>
      <c r="E27" s="13">
        <v>1</v>
      </c>
      <c r="F27" s="13">
        <f t="shared" si="4"/>
        <v>1</v>
      </c>
      <c r="G27" s="18">
        <v>0</v>
      </c>
      <c r="H27" s="18">
        <f t="shared" si="5"/>
        <v>0</v>
      </c>
      <c r="I27" s="18">
        <f t="shared" si="6"/>
        <v>0</v>
      </c>
      <c r="J27" s="18">
        <f t="shared" si="7"/>
        <v>0</v>
      </c>
    </row>
    <row r="28" spans="1:10" ht="77.25" customHeight="1">
      <c r="A28" s="4" t="s">
        <v>47</v>
      </c>
      <c r="B28" s="41" t="s">
        <v>21</v>
      </c>
      <c r="C28" s="11" t="s">
        <v>23</v>
      </c>
      <c r="D28" s="82">
        <v>0</v>
      </c>
      <c r="E28" s="82">
        <v>55</v>
      </c>
      <c r="F28" s="13">
        <f t="shared" si="4"/>
        <v>55</v>
      </c>
      <c r="G28" s="81">
        <v>0</v>
      </c>
      <c r="H28" s="18">
        <f t="shared" si="5"/>
        <v>0</v>
      </c>
      <c r="I28" s="18">
        <f t="shared" si="6"/>
        <v>0</v>
      </c>
      <c r="J28" s="18">
        <f t="shared" si="7"/>
        <v>0</v>
      </c>
    </row>
    <row r="29" spans="1:10" ht="150">
      <c r="A29" s="4" t="s">
        <v>93</v>
      </c>
      <c r="B29" s="79" t="s">
        <v>99</v>
      </c>
      <c r="C29" s="11" t="s">
        <v>23</v>
      </c>
      <c r="D29" s="82">
        <v>0</v>
      </c>
      <c r="E29" s="82">
        <v>140.4</v>
      </c>
      <c r="F29" s="13">
        <f t="shared" si="4"/>
        <v>140.4</v>
      </c>
      <c r="G29" s="81">
        <v>0</v>
      </c>
      <c r="H29" s="18">
        <f t="shared" si="5"/>
        <v>0</v>
      </c>
      <c r="I29" s="18">
        <f t="shared" si="6"/>
        <v>0</v>
      </c>
      <c r="J29" s="18">
        <f t="shared" si="7"/>
        <v>0</v>
      </c>
    </row>
    <row r="30" spans="1:10" ht="60">
      <c r="A30" s="4" t="s">
        <v>95</v>
      </c>
      <c r="B30" s="79" t="s">
        <v>154</v>
      </c>
      <c r="C30" s="11" t="s">
        <v>15</v>
      </c>
      <c r="D30" s="13">
        <v>0</v>
      </c>
      <c r="E30" s="13">
        <v>0</v>
      </c>
      <c r="F30" s="13">
        <f t="shared" si="4"/>
        <v>0</v>
      </c>
      <c r="G30" s="81">
        <v>0</v>
      </c>
      <c r="H30" s="18">
        <f t="shared" si="5"/>
        <v>0</v>
      </c>
      <c r="I30" s="18">
        <f t="shared" si="6"/>
        <v>0</v>
      </c>
      <c r="J30" s="18">
        <f t="shared" si="7"/>
        <v>0</v>
      </c>
    </row>
    <row r="31" spans="1:10" ht="30">
      <c r="A31" s="4" t="s">
        <v>155</v>
      </c>
      <c r="B31" s="79" t="s">
        <v>98</v>
      </c>
      <c r="C31" s="11" t="s">
        <v>23</v>
      </c>
      <c r="D31" s="13">
        <v>0</v>
      </c>
      <c r="E31" s="13">
        <f>277.9-E29</f>
        <v>137.49999999999997</v>
      </c>
      <c r="F31" s="13">
        <f t="shared" si="4"/>
        <v>137.49999999999997</v>
      </c>
      <c r="G31" s="81">
        <v>0</v>
      </c>
      <c r="H31" s="18">
        <f t="shared" si="5"/>
        <v>0</v>
      </c>
      <c r="I31" s="18">
        <f t="shared" si="6"/>
        <v>0</v>
      </c>
      <c r="J31" s="18">
        <f t="shared" si="7"/>
        <v>0</v>
      </c>
    </row>
    <row r="32" spans="1:10" ht="15.75">
      <c r="A32" s="3"/>
      <c r="B32" s="80" t="s">
        <v>97</v>
      </c>
      <c r="C32" s="7"/>
      <c r="D32" s="15"/>
      <c r="E32" s="15"/>
      <c r="F32" s="15"/>
      <c r="G32" s="17"/>
      <c r="H32" s="17">
        <f>SUM(H22:H31)</f>
        <v>0</v>
      </c>
      <c r="I32" s="17">
        <f>SUM(I22:I31)</f>
        <v>0</v>
      </c>
      <c r="J32" s="17">
        <f>SUM(J22:J31)</f>
        <v>0</v>
      </c>
    </row>
    <row r="33" spans="1:10">
      <c r="A33" s="4"/>
      <c r="B33" s="12"/>
    </row>
    <row r="34" spans="1:10" ht="15.75">
      <c r="A34" s="2">
        <v>3</v>
      </c>
      <c r="B34" s="7" t="s">
        <v>25</v>
      </c>
      <c r="C34" s="8"/>
      <c r="D34" s="15"/>
      <c r="E34" s="15"/>
      <c r="F34" s="15"/>
      <c r="G34" s="17"/>
      <c r="H34" s="8"/>
      <c r="I34" s="8"/>
      <c r="J34" s="8"/>
    </row>
    <row r="35" spans="1:10" ht="75">
      <c r="A35" s="4" t="s">
        <v>48</v>
      </c>
      <c r="B35" s="41" t="s">
        <v>26</v>
      </c>
      <c r="C35" s="11" t="s">
        <v>14</v>
      </c>
      <c r="D35" s="13">
        <v>0</v>
      </c>
      <c r="E35" s="13">
        <v>101.5</v>
      </c>
      <c r="F35" s="13">
        <f>D35+E35</f>
        <v>101.5</v>
      </c>
      <c r="G35" s="18">
        <v>0</v>
      </c>
      <c r="H35" s="18">
        <f>D35*G35</f>
        <v>0</v>
      </c>
      <c r="I35" s="18">
        <f>E35*G35</f>
        <v>0</v>
      </c>
      <c r="J35" s="18">
        <f t="shared" ref="J35:J48" si="8">F35*G35</f>
        <v>0</v>
      </c>
    </row>
    <row r="36" spans="1:10" ht="75">
      <c r="A36" s="4" t="s">
        <v>49</v>
      </c>
      <c r="B36" s="41" t="s">
        <v>126</v>
      </c>
      <c r="C36" s="11" t="s">
        <v>14</v>
      </c>
      <c r="D36" s="13">
        <v>0</v>
      </c>
      <c r="E36" s="13">
        <v>0</v>
      </c>
      <c r="F36" s="13">
        <f t="shared" ref="F36:F48" si="9">D36+E36</f>
        <v>0</v>
      </c>
      <c r="G36" s="18">
        <v>0</v>
      </c>
      <c r="H36" s="18">
        <f t="shared" ref="H36:H48" si="10">D36*G36</f>
        <v>0</v>
      </c>
      <c r="I36" s="18">
        <f t="shared" ref="I36:I48" si="11">E36*G36</f>
        <v>0</v>
      </c>
      <c r="J36" s="18">
        <f t="shared" si="8"/>
        <v>0</v>
      </c>
    </row>
    <row r="37" spans="1:10" ht="60">
      <c r="A37" s="4" t="s">
        <v>50</v>
      </c>
      <c r="B37" s="42" t="s">
        <v>127</v>
      </c>
      <c r="C37" s="11" t="s">
        <v>16</v>
      </c>
      <c r="D37" s="13">
        <v>0</v>
      </c>
      <c r="E37" s="13">
        <v>2</v>
      </c>
      <c r="F37" s="13">
        <f t="shared" si="9"/>
        <v>2</v>
      </c>
      <c r="G37" s="18">
        <v>0</v>
      </c>
      <c r="H37" s="18">
        <f t="shared" si="10"/>
        <v>0</v>
      </c>
      <c r="I37" s="18">
        <f t="shared" si="11"/>
        <v>0</v>
      </c>
      <c r="J37" s="18">
        <f t="shared" si="8"/>
        <v>0</v>
      </c>
    </row>
    <row r="38" spans="1:10" ht="45">
      <c r="A38" s="4" t="s">
        <v>51</v>
      </c>
      <c r="B38" s="42" t="s">
        <v>128</v>
      </c>
      <c r="C38" s="11" t="s">
        <v>16</v>
      </c>
      <c r="D38" s="13">
        <v>0</v>
      </c>
      <c r="E38" s="13">
        <v>2</v>
      </c>
      <c r="F38" s="13">
        <f t="shared" si="9"/>
        <v>2</v>
      </c>
      <c r="G38" s="18">
        <v>0</v>
      </c>
      <c r="H38" s="18">
        <f t="shared" si="10"/>
        <v>0</v>
      </c>
      <c r="I38" s="18">
        <f t="shared" si="11"/>
        <v>0</v>
      </c>
      <c r="J38" s="18">
        <f t="shared" si="8"/>
        <v>0</v>
      </c>
    </row>
    <row r="39" spans="1:10" ht="45">
      <c r="A39" s="4" t="s">
        <v>52</v>
      </c>
      <c r="B39" s="42" t="s">
        <v>129</v>
      </c>
      <c r="C39" s="11" t="s">
        <v>16</v>
      </c>
      <c r="D39" s="13">
        <v>0</v>
      </c>
      <c r="E39" s="13">
        <v>0</v>
      </c>
      <c r="F39" s="13">
        <f t="shared" si="9"/>
        <v>0</v>
      </c>
      <c r="G39" s="18">
        <v>0</v>
      </c>
      <c r="H39" s="18">
        <f t="shared" si="10"/>
        <v>0</v>
      </c>
      <c r="I39" s="18">
        <f t="shared" si="11"/>
        <v>0</v>
      </c>
      <c r="J39" s="18">
        <f t="shared" si="8"/>
        <v>0</v>
      </c>
    </row>
    <row r="40" spans="1:10" ht="315.75" customHeight="1">
      <c r="A40" s="4" t="s">
        <v>53</v>
      </c>
      <c r="B40" s="42" t="s">
        <v>114</v>
      </c>
      <c r="C40" s="11" t="s">
        <v>16</v>
      </c>
      <c r="D40" s="13">
        <v>0</v>
      </c>
      <c r="E40" s="13">
        <v>0</v>
      </c>
      <c r="F40" s="13">
        <f t="shared" si="9"/>
        <v>0</v>
      </c>
      <c r="G40" s="18">
        <v>0</v>
      </c>
      <c r="H40" s="18">
        <f t="shared" si="10"/>
        <v>0</v>
      </c>
      <c r="I40" s="18">
        <f t="shared" si="11"/>
        <v>0</v>
      </c>
      <c r="J40" s="18">
        <f t="shared" si="8"/>
        <v>0</v>
      </c>
    </row>
    <row r="41" spans="1:10" ht="287.25" customHeight="1">
      <c r="A41" s="4" t="s">
        <v>54</v>
      </c>
      <c r="B41" s="42" t="s">
        <v>113</v>
      </c>
      <c r="C41" s="11" t="s">
        <v>14</v>
      </c>
      <c r="D41" s="13">
        <v>0</v>
      </c>
      <c r="E41" s="13">
        <v>2</v>
      </c>
      <c r="F41" s="13">
        <f t="shared" si="9"/>
        <v>2</v>
      </c>
      <c r="G41" s="81">
        <v>0</v>
      </c>
      <c r="H41" s="18">
        <f t="shared" si="10"/>
        <v>0</v>
      </c>
      <c r="I41" s="18">
        <f t="shared" si="11"/>
        <v>0</v>
      </c>
      <c r="J41" s="18">
        <f t="shared" si="8"/>
        <v>0</v>
      </c>
    </row>
    <row r="42" spans="1:10" ht="303" customHeight="1">
      <c r="A42" s="4" t="s">
        <v>55</v>
      </c>
      <c r="B42" s="42" t="s">
        <v>111</v>
      </c>
      <c r="C42" s="11" t="s">
        <v>14</v>
      </c>
      <c r="D42" s="13">
        <v>0</v>
      </c>
      <c r="E42" s="13">
        <v>0</v>
      </c>
      <c r="F42" s="13">
        <f t="shared" si="9"/>
        <v>0</v>
      </c>
      <c r="G42" s="81">
        <v>0</v>
      </c>
      <c r="H42" s="18">
        <f t="shared" si="10"/>
        <v>0</v>
      </c>
      <c r="I42" s="18">
        <f t="shared" si="11"/>
        <v>0</v>
      </c>
      <c r="J42" s="18">
        <f t="shared" si="8"/>
        <v>0</v>
      </c>
    </row>
    <row r="43" spans="1:10" ht="270" customHeight="1">
      <c r="A43" s="4" t="s">
        <v>107</v>
      </c>
      <c r="B43" s="42" t="s">
        <v>112</v>
      </c>
      <c r="C43" s="11" t="s">
        <v>14</v>
      </c>
      <c r="D43" s="13">
        <v>0</v>
      </c>
      <c r="E43" s="13">
        <v>0</v>
      </c>
      <c r="F43" s="13">
        <f t="shared" si="9"/>
        <v>0</v>
      </c>
      <c r="G43" s="81">
        <v>0</v>
      </c>
      <c r="H43" s="18">
        <f t="shared" si="10"/>
        <v>0</v>
      </c>
      <c r="I43" s="18">
        <f t="shared" si="11"/>
        <v>0</v>
      </c>
      <c r="J43" s="18">
        <f t="shared" si="8"/>
        <v>0</v>
      </c>
    </row>
    <row r="44" spans="1:10" ht="63" customHeight="1">
      <c r="A44" s="4" t="s">
        <v>150</v>
      </c>
      <c r="B44" s="42" t="s">
        <v>103</v>
      </c>
      <c r="C44" s="11" t="s">
        <v>16</v>
      </c>
      <c r="D44" s="13">
        <v>0</v>
      </c>
      <c r="E44" s="13">
        <v>4</v>
      </c>
      <c r="F44" s="13">
        <f t="shared" si="9"/>
        <v>4</v>
      </c>
      <c r="G44" s="18">
        <v>0</v>
      </c>
      <c r="H44" s="18">
        <f t="shared" si="10"/>
        <v>0</v>
      </c>
      <c r="I44" s="18">
        <f t="shared" si="11"/>
        <v>0</v>
      </c>
      <c r="J44" s="18">
        <f t="shared" si="8"/>
        <v>0</v>
      </c>
    </row>
    <row r="45" spans="1:10" ht="60">
      <c r="A45" s="4" t="s">
        <v>151</v>
      </c>
      <c r="B45" s="42" t="s">
        <v>130</v>
      </c>
      <c r="C45" s="11" t="s">
        <v>86</v>
      </c>
      <c r="D45" s="13">
        <v>0</v>
      </c>
      <c r="E45" s="13">
        <v>4</v>
      </c>
      <c r="F45" s="13">
        <f t="shared" si="9"/>
        <v>4</v>
      </c>
      <c r="G45" s="18">
        <v>0</v>
      </c>
      <c r="H45" s="18">
        <f t="shared" si="10"/>
        <v>0</v>
      </c>
      <c r="I45" s="18">
        <f t="shared" si="11"/>
        <v>0</v>
      </c>
      <c r="J45" s="18">
        <f t="shared" si="8"/>
        <v>0</v>
      </c>
    </row>
    <row r="46" spans="1:10" ht="167.25" customHeight="1">
      <c r="A46" s="4"/>
      <c r="B46" s="42" t="s">
        <v>131</v>
      </c>
      <c r="C46" s="11"/>
      <c r="H46" s="18"/>
      <c r="I46" s="18"/>
      <c r="J46" s="18"/>
    </row>
    <row r="47" spans="1:10" ht="46.5" customHeight="1">
      <c r="A47" s="4" t="s">
        <v>156</v>
      </c>
      <c r="B47" s="42" t="s">
        <v>108</v>
      </c>
      <c r="C47" s="11"/>
      <c r="H47" s="18"/>
      <c r="I47" s="18"/>
      <c r="J47" s="18"/>
    </row>
    <row r="48" spans="1:10" ht="30">
      <c r="A48" s="4"/>
      <c r="B48" s="42" t="s">
        <v>110</v>
      </c>
      <c r="C48" s="11" t="s">
        <v>13</v>
      </c>
      <c r="D48" s="13">
        <v>0</v>
      </c>
      <c r="E48" s="13">
        <v>2</v>
      </c>
      <c r="F48" s="13">
        <f t="shared" si="9"/>
        <v>2</v>
      </c>
      <c r="G48" s="18">
        <v>0</v>
      </c>
      <c r="H48" s="18">
        <f t="shared" si="10"/>
        <v>0</v>
      </c>
      <c r="I48" s="18">
        <f t="shared" si="11"/>
        <v>0</v>
      </c>
      <c r="J48" s="18">
        <f t="shared" si="8"/>
        <v>0</v>
      </c>
    </row>
    <row r="49" spans="1:10" ht="15.75">
      <c r="A49" s="1"/>
      <c r="B49" s="7" t="s">
        <v>27</v>
      </c>
      <c r="C49" s="10"/>
      <c r="D49" s="14"/>
      <c r="E49" s="14"/>
      <c r="F49" s="14"/>
      <c r="G49" s="19"/>
      <c r="H49" s="19">
        <f>SUM(H35:H48)</f>
        <v>0</v>
      </c>
      <c r="I49" s="19">
        <f>SUM(I35:I48)</f>
        <v>0</v>
      </c>
      <c r="J49" s="19">
        <f>SUM(J35:J48)</f>
        <v>0</v>
      </c>
    </row>
    <row r="50" spans="1:10" ht="15.75">
      <c r="A50" s="35"/>
      <c r="B50" s="36"/>
      <c r="C50" s="37"/>
      <c r="D50" s="38"/>
      <c r="E50" s="38"/>
      <c r="F50" s="38"/>
      <c r="G50" s="39"/>
      <c r="H50" s="39"/>
      <c r="I50" s="39"/>
      <c r="J50" s="39"/>
    </row>
    <row r="51" spans="1:10" ht="15.75">
      <c r="A51" s="2" t="s">
        <v>72</v>
      </c>
      <c r="B51" s="7" t="s">
        <v>28</v>
      </c>
      <c r="C51" s="7"/>
      <c r="D51" s="15"/>
      <c r="E51" s="15"/>
      <c r="F51" s="15"/>
      <c r="G51" s="17"/>
      <c r="H51" s="8"/>
      <c r="I51" s="8"/>
      <c r="J51" s="8"/>
    </row>
    <row r="52" spans="1:10">
      <c r="A52" s="4" t="s">
        <v>56</v>
      </c>
      <c r="B52" s="45" t="s">
        <v>116</v>
      </c>
      <c r="C52" s="11" t="s">
        <v>24</v>
      </c>
      <c r="D52" s="13">
        <v>0</v>
      </c>
      <c r="E52" s="13">
        <v>4</v>
      </c>
      <c r="F52" s="13">
        <f>D52+E52</f>
        <v>4</v>
      </c>
      <c r="G52" s="18">
        <v>0</v>
      </c>
      <c r="H52" s="18">
        <f>D52*G52</f>
        <v>0</v>
      </c>
      <c r="I52" s="18">
        <f>E52*G52</f>
        <v>0</v>
      </c>
      <c r="J52" s="18">
        <f t="shared" ref="J52:J57" si="12">F52*G52</f>
        <v>0</v>
      </c>
    </row>
    <row r="53" spans="1:10">
      <c r="A53" s="4" t="s">
        <v>118</v>
      </c>
      <c r="B53" s="45" t="s">
        <v>30</v>
      </c>
      <c r="C53" s="11" t="s">
        <v>24</v>
      </c>
      <c r="D53" s="13">
        <v>0</v>
      </c>
      <c r="E53" s="13">
        <v>1</v>
      </c>
      <c r="F53" s="13">
        <f t="shared" ref="F53:F57" si="13">D53+E53</f>
        <v>1</v>
      </c>
      <c r="G53" s="18">
        <v>0</v>
      </c>
      <c r="H53" s="18">
        <f t="shared" ref="H53:H57" si="14">D53*G53</f>
        <v>0</v>
      </c>
      <c r="I53" s="18">
        <f t="shared" ref="I53:I57" si="15">E53*G53</f>
        <v>0</v>
      </c>
      <c r="J53" s="18">
        <f t="shared" si="12"/>
        <v>0</v>
      </c>
    </row>
    <row r="54" spans="1:10">
      <c r="A54" s="4" t="s">
        <v>157</v>
      </c>
      <c r="B54" s="45" t="s">
        <v>104</v>
      </c>
      <c r="C54" s="11" t="s">
        <v>86</v>
      </c>
      <c r="D54" s="13">
        <v>0</v>
      </c>
      <c r="E54" s="13">
        <v>1</v>
      </c>
      <c r="F54" s="13">
        <f t="shared" si="13"/>
        <v>1</v>
      </c>
      <c r="G54" s="18">
        <v>0</v>
      </c>
      <c r="H54" s="18">
        <f t="shared" si="14"/>
        <v>0</v>
      </c>
      <c r="I54" s="18">
        <f t="shared" si="15"/>
        <v>0</v>
      </c>
      <c r="J54" s="18">
        <f t="shared" si="12"/>
        <v>0</v>
      </c>
    </row>
    <row r="55" spans="1:10" ht="75">
      <c r="A55" s="4" t="s">
        <v>158</v>
      </c>
      <c r="B55" s="45" t="s">
        <v>132</v>
      </c>
      <c r="C55" s="11" t="s">
        <v>14</v>
      </c>
      <c r="D55" s="13">
        <v>0</v>
      </c>
      <c r="E55" s="13">
        <v>101.5</v>
      </c>
      <c r="F55" s="13">
        <f t="shared" si="13"/>
        <v>101.5</v>
      </c>
      <c r="G55" s="18">
        <v>0</v>
      </c>
      <c r="H55" s="18">
        <f t="shared" si="14"/>
        <v>0</v>
      </c>
      <c r="I55" s="18">
        <f t="shared" si="15"/>
        <v>0</v>
      </c>
      <c r="J55" s="18">
        <f t="shared" si="12"/>
        <v>0</v>
      </c>
    </row>
    <row r="56" spans="1:10" ht="60">
      <c r="A56" s="4" t="s">
        <v>159</v>
      </c>
      <c r="B56" s="45" t="s">
        <v>105</v>
      </c>
      <c r="C56" s="11" t="s">
        <v>16</v>
      </c>
      <c r="D56" s="13">
        <v>0</v>
      </c>
      <c r="E56" s="13">
        <v>4</v>
      </c>
      <c r="F56" s="13">
        <f t="shared" si="13"/>
        <v>4</v>
      </c>
      <c r="G56" s="18">
        <v>0</v>
      </c>
      <c r="H56" s="18">
        <f t="shared" si="14"/>
        <v>0</v>
      </c>
      <c r="I56" s="18">
        <f t="shared" si="15"/>
        <v>0</v>
      </c>
      <c r="J56" s="18">
        <f t="shared" si="12"/>
        <v>0</v>
      </c>
    </row>
    <row r="57" spans="1:10" ht="45">
      <c r="A57" s="4" t="s">
        <v>160</v>
      </c>
      <c r="B57" s="45" t="s">
        <v>90</v>
      </c>
      <c r="C57" s="11" t="s">
        <v>86</v>
      </c>
      <c r="D57" s="13">
        <v>0</v>
      </c>
      <c r="E57" s="13">
        <v>1</v>
      </c>
      <c r="F57" s="13">
        <f t="shared" si="13"/>
        <v>1</v>
      </c>
      <c r="G57" s="18">
        <v>0</v>
      </c>
      <c r="H57" s="18">
        <f t="shared" si="14"/>
        <v>0</v>
      </c>
      <c r="I57" s="18">
        <f t="shared" si="15"/>
        <v>0</v>
      </c>
      <c r="J57" s="18">
        <f t="shared" si="12"/>
        <v>0</v>
      </c>
    </row>
    <row r="58" spans="1:10" ht="15.75">
      <c r="A58" s="2"/>
      <c r="B58" s="7" t="s">
        <v>31</v>
      </c>
      <c r="C58" s="46"/>
      <c r="D58" s="47"/>
      <c r="E58" s="47"/>
      <c r="F58" s="47"/>
      <c r="G58" s="48"/>
      <c r="H58" s="19">
        <f>SUM(H52:H57)</f>
        <v>0</v>
      </c>
      <c r="I58" s="19">
        <f>SUM(I52:I57)</f>
        <v>0</v>
      </c>
      <c r="J58" s="19">
        <f>SUM(J52:J57)</f>
        <v>0</v>
      </c>
    </row>
    <row r="59" spans="1:10">
      <c r="A59" s="44"/>
      <c r="B59" s="12"/>
    </row>
    <row r="60" spans="1:10" ht="15.75">
      <c r="A60" s="2" t="s">
        <v>161</v>
      </c>
      <c r="B60" s="7" t="s">
        <v>32</v>
      </c>
      <c r="C60" s="7"/>
      <c r="D60" s="15"/>
      <c r="E60" s="15"/>
      <c r="F60" s="15"/>
      <c r="G60" s="17"/>
      <c r="H60" s="8"/>
      <c r="I60" s="8"/>
      <c r="J60" s="8"/>
    </row>
    <row r="61" spans="1:10">
      <c r="A61" s="4" t="s">
        <v>57</v>
      </c>
      <c r="B61" s="45" t="s">
        <v>115</v>
      </c>
      <c r="C61" s="11" t="s">
        <v>86</v>
      </c>
      <c r="D61" s="13">
        <v>0</v>
      </c>
      <c r="E61" s="13">
        <v>1</v>
      </c>
      <c r="F61" s="13">
        <f>D61+E61</f>
        <v>1</v>
      </c>
      <c r="G61" s="18">
        <v>0</v>
      </c>
      <c r="H61" s="18">
        <f>D61*G61</f>
        <v>0</v>
      </c>
      <c r="I61" s="18">
        <f>E61*G61</f>
        <v>0</v>
      </c>
      <c r="J61" s="18">
        <f t="shared" ref="J61:J63" si="16">G61*F61</f>
        <v>0</v>
      </c>
    </row>
    <row r="62" spans="1:10" ht="45">
      <c r="A62" s="4" t="s">
        <v>58</v>
      </c>
      <c r="B62" s="45" t="s">
        <v>91</v>
      </c>
      <c r="C62" s="11" t="s">
        <v>86</v>
      </c>
      <c r="D62" s="13">
        <v>0</v>
      </c>
      <c r="E62" s="13">
        <v>1</v>
      </c>
      <c r="F62" s="13">
        <f t="shared" ref="F62:F63" si="17">D62+E62</f>
        <v>1</v>
      </c>
      <c r="G62" s="18">
        <v>0</v>
      </c>
      <c r="H62" s="18">
        <f t="shared" ref="H62:H63" si="18">D62*G62</f>
        <v>0</v>
      </c>
      <c r="I62" s="18">
        <f t="shared" ref="I62:I63" si="19">E62*G62</f>
        <v>0</v>
      </c>
      <c r="J62" s="18">
        <f t="shared" si="16"/>
        <v>0</v>
      </c>
    </row>
    <row r="63" spans="1:10">
      <c r="A63" s="4" t="s">
        <v>59</v>
      </c>
      <c r="B63" s="45" t="s">
        <v>92</v>
      </c>
      <c r="C63" s="11" t="s">
        <v>24</v>
      </c>
      <c r="D63" s="13">
        <v>0</v>
      </c>
      <c r="E63" s="13">
        <v>1</v>
      </c>
      <c r="F63" s="13">
        <f t="shared" si="17"/>
        <v>1</v>
      </c>
      <c r="G63" s="18">
        <v>0</v>
      </c>
      <c r="H63" s="18">
        <f t="shared" si="18"/>
        <v>0</v>
      </c>
      <c r="I63" s="18">
        <f t="shared" si="19"/>
        <v>0</v>
      </c>
      <c r="J63" s="18">
        <f t="shared" si="16"/>
        <v>0</v>
      </c>
    </row>
    <row r="64" spans="1:10" ht="15.75">
      <c r="A64" s="49"/>
      <c r="B64" s="7" t="s">
        <v>33</v>
      </c>
      <c r="C64" s="50"/>
      <c r="D64" s="47"/>
      <c r="E64" s="47"/>
      <c r="F64" s="47"/>
      <c r="G64" s="48"/>
      <c r="H64" s="19">
        <f>SUM(H61:H63)</f>
        <v>0</v>
      </c>
      <c r="I64" s="19">
        <f>SUM(I61:I63)</f>
        <v>0</v>
      </c>
      <c r="J64" s="19">
        <f>SUM(J61:J63)</f>
        <v>0</v>
      </c>
    </row>
    <row r="65" spans="1:11">
      <c r="A65" s="44"/>
      <c r="B65" s="12"/>
      <c r="C65" s="11"/>
    </row>
    <row r="66" spans="1:11" ht="15.75">
      <c r="A66" s="2" t="s">
        <v>162</v>
      </c>
      <c r="B66" s="7" t="s">
        <v>34</v>
      </c>
      <c r="C66" s="8"/>
      <c r="D66" s="15"/>
      <c r="E66" s="15"/>
      <c r="F66" s="15"/>
      <c r="G66" s="17"/>
      <c r="H66" s="8"/>
      <c r="I66" s="8"/>
      <c r="J66" s="8"/>
    </row>
    <row r="67" spans="1:11" ht="30">
      <c r="A67" s="4" t="s">
        <v>62</v>
      </c>
      <c r="B67" s="45" t="s">
        <v>142</v>
      </c>
      <c r="C67" s="11" t="s">
        <v>13</v>
      </c>
      <c r="D67" s="13">
        <v>0</v>
      </c>
      <c r="E67" s="13">
        <v>1</v>
      </c>
      <c r="F67" s="13">
        <f>D67+E67</f>
        <v>1</v>
      </c>
      <c r="G67" s="18">
        <f>(J64+J58+J49+J32+J19)*0.05</f>
        <v>0</v>
      </c>
      <c r="H67" s="18">
        <f>D67*G67</f>
        <v>0</v>
      </c>
      <c r="I67" s="18">
        <f>E67*G67</f>
        <v>0</v>
      </c>
      <c r="J67" s="23">
        <f>F67*G67</f>
        <v>0</v>
      </c>
    </row>
    <row r="68" spans="1:11">
      <c r="A68" s="44"/>
      <c r="B68" s="12"/>
      <c r="C68" s="11"/>
    </row>
    <row r="69" spans="1:11" ht="30">
      <c r="A69" s="51"/>
      <c r="B69" s="21"/>
      <c r="C69" s="52"/>
      <c r="D69" s="53"/>
      <c r="E69" s="53"/>
      <c r="F69" s="53"/>
      <c r="G69" s="43"/>
      <c r="H69" s="87" t="s">
        <v>191</v>
      </c>
      <c r="I69" s="87" t="s">
        <v>192</v>
      </c>
      <c r="J69" s="22" t="s">
        <v>79</v>
      </c>
      <c r="K69" s="16"/>
    </row>
    <row r="70" spans="1:11" ht="15.75">
      <c r="A70" s="51"/>
      <c r="B70" s="21" t="s">
        <v>35</v>
      </c>
      <c r="C70" s="52"/>
      <c r="D70" s="53"/>
      <c r="E70" s="53"/>
      <c r="F70" s="53"/>
      <c r="G70" s="43"/>
      <c r="H70" s="22">
        <f>H64+H58+H49+H32+H19+H67</f>
        <v>0</v>
      </c>
      <c r="I70" s="22">
        <f>I64+I58+I49+I32+I19+I67</f>
        <v>0</v>
      </c>
      <c r="J70" s="22">
        <f>J64+J58+J49+J32+J19+J67</f>
        <v>0</v>
      </c>
      <c r="K70" s="16"/>
    </row>
    <row r="79" spans="1:11">
      <c r="A79" s="4"/>
      <c r="B79" s="41"/>
      <c r="C79" s="11"/>
      <c r="H79" s="18"/>
      <c r="I79" s="18"/>
      <c r="J79" s="18"/>
    </row>
    <row r="80" spans="1:11" ht="47.25" customHeight="1">
      <c r="A80" s="4"/>
      <c r="B80" s="41"/>
      <c r="C80" s="11"/>
      <c r="H80" s="18"/>
      <c r="I80" s="18"/>
      <c r="J80" s="18"/>
    </row>
  </sheetData>
  <mergeCells count="2">
    <mergeCell ref="A1:J2"/>
    <mergeCell ref="A7:J7"/>
  </mergeCells>
  <phoneticPr fontId="25" type="noConversion"/>
  <pageMargins left="0.7" right="0.7" top="0.75" bottom="0.75" header="0.3" footer="0.3"/>
  <pageSetup paperSize="9" scale="40" orientation="portrait" r:id="rId1"/>
  <rowBreaks count="2" manualBreakCount="2">
    <brk id="33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370DC-8980-4033-90E5-9C8D369E6F22}">
  <dimension ref="A1:K80"/>
  <sheetViews>
    <sheetView view="pageBreakPreview" zoomScale="85" zoomScaleNormal="100" zoomScaleSheetLayoutView="85" workbookViewId="0">
      <selection activeCell="G61" sqref="G61:G63"/>
    </sheetView>
  </sheetViews>
  <sheetFormatPr defaultColWidth="22.42578125" defaultRowHeight="15"/>
  <cols>
    <col min="1" max="1" width="13.85546875" customWidth="1"/>
    <col min="2" max="2" width="43.28515625" customWidth="1"/>
    <col min="3" max="3" width="6.85546875" bestFit="1" customWidth="1"/>
    <col min="4" max="4" width="12.42578125" style="13" bestFit="1" customWidth="1"/>
    <col min="5" max="5" width="15" style="13" bestFit="1" customWidth="1"/>
    <col min="6" max="6" width="9.140625" style="13" bestFit="1" customWidth="1"/>
    <col min="7" max="7" width="15" style="18" bestFit="1" customWidth="1"/>
    <col min="8" max="8" width="14.28515625" style="11" bestFit="1" customWidth="1"/>
    <col min="9" max="9" width="14.85546875" style="11" bestFit="1" customWidth="1"/>
    <col min="10" max="10" width="13" style="11" bestFit="1" customWidth="1"/>
  </cols>
  <sheetData>
    <row r="1" spans="1:10" ht="15" customHeight="1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30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15.75">
      <c r="A3" s="5" t="s">
        <v>7</v>
      </c>
      <c r="B3" s="78" t="s">
        <v>120</v>
      </c>
    </row>
    <row r="4" spans="1:10" ht="15.75">
      <c r="A4" s="5" t="s">
        <v>8</v>
      </c>
      <c r="B4" s="78" t="s">
        <v>121</v>
      </c>
    </row>
    <row r="5" spans="1:10" ht="15.75">
      <c r="A5" s="5" t="s">
        <v>9</v>
      </c>
      <c r="B5" s="6" t="s">
        <v>10</v>
      </c>
    </row>
    <row r="6" spans="1:10" ht="15.75">
      <c r="A6" s="5"/>
      <c r="B6" s="6"/>
    </row>
    <row r="7" spans="1:10" ht="30" customHeight="1">
      <c r="A7" s="89" t="s">
        <v>175</v>
      </c>
      <c r="B7" s="89"/>
      <c r="C7" s="89"/>
      <c r="D7" s="89"/>
      <c r="E7" s="89"/>
      <c r="F7" s="89"/>
      <c r="G7" s="89"/>
      <c r="H7" s="89"/>
      <c r="I7" s="89"/>
      <c r="J7" s="89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187</v>
      </c>
      <c r="E9" s="26" t="s">
        <v>188</v>
      </c>
      <c r="F9" s="26" t="s">
        <v>3</v>
      </c>
      <c r="G9" s="27" t="s">
        <v>4</v>
      </c>
      <c r="H9" s="28" t="s">
        <v>189</v>
      </c>
      <c r="I9" s="28" t="s">
        <v>190</v>
      </c>
      <c r="J9" s="28" t="s">
        <v>5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6</v>
      </c>
      <c r="C11" s="9"/>
      <c r="D11" s="14"/>
      <c r="E11" s="14"/>
      <c r="F11" s="14"/>
      <c r="G11" s="19"/>
      <c r="H11" s="9"/>
      <c r="I11" s="9"/>
      <c r="J11" s="9"/>
    </row>
    <row r="12" spans="1:10" ht="60">
      <c r="A12" s="4" t="s">
        <v>36</v>
      </c>
      <c r="B12" s="40" t="s">
        <v>164</v>
      </c>
      <c r="C12" s="11" t="s">
        <v>86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18">
        <f t="shared" ref="J12:J18" si="0">F12*G12</f>
        <v>0</v>
      </c>
    </row>
    <row r="13" spans="1:10" ht="30">
      <c r="A13" s="4" t="s">
        <v>37</v>
      </c>
      <c r="B13" s="40" t="s">
        <v>11</v>
      </c>
      <c r="C13" s="11" t="s">
        <v>13</v>
      </c>
      <c r="D13" s="13">
        <v>0</v>
      </c>
      <c r="E13" s="13">
        <v>8</v>
      </c>
      <c r="F13" s="13">
        <f t="shared" ref="F13:F18" si="1">D13+E13</f>
        <v>8</v>
      </c>
      <c r="G13" s="18">
        <v>0</v>
      </c>
      <c r="H13" s="18">
        <f>D13*G13</f>
        <v>0</v>
      </c>
      <c r="I13" s="18">
        <f>E13*G13</f>
        <v>0</v>
      </c>
      <c r="J13" s="18">
        <f t="shared" si="0"/>
        <v>0</v>
      </c>
    </row>
    <row r="14" spans="1:10" ht="30">
      <c r="A14" s="4" t="s">
        <v>38</v>
      </c>
      <c r="B14" s="40" t="s">
        <v>12</v>
      </c>
      <c r="C14" s="11" t="s">
        <v>14</v>
      </c>
      <c r="D14" s="13">
        <v>0</v>
      </c>
      <c r="E14" s="13">
        <v>194</v>
      </c>
      <c r="F14" s="13">
        <f t="shared" si="1"/>
        <v>194</v>
      </c>
      <c r="G14" s="18">
        <v>0</v>
      </c>
      <c r="H14" s="18">
        <f t="shared" ref="H14:H18" si="2">D14*G14</f>
        <v>0</v>
      </c>
      <c r="I14" s="18">
        <f t="shared" ref="I14:I18" si="3">E14*G14</f>
        <v>0</v>
      </c>
      <c r="J14" s="18">
        <f t="shared" si="0"/>
        <v>0</v>
      </c>
    </row>
    <row r="15" spans="1:10" ht="90">
      <c r="A15" s="4" t="s">
        <v>39</v>
      </c>
      <c r="B15" s="40" t="s">
        <v>153</v>
      </c>
      <c r="C15" s="11" t="s">
        <v>86</v>
      </c>
      <c r="D15" s="13">
        <v>0</v>
      </c>
      <c r="E15" s="13">
        <v>1</v>
      </c>
      <c r="F15" s="13">
        <f t="shared" si="1"/>
        <v>1</v>
      </c>
      <c r="G15" s="18">
        <v>0</v>
      </c>
      <c r="H15" s="18">
        <f t="shared" si="2"/>
        <v>0</v>
      </c>
      <c r="I15" s="18">
        <f t="shared" si="3"/>
        <v>0</v>
      </c>
      <c r="J15" s="18">
        <f t="shared" si="0"/>
        <v>0</v>
      </c>
    </row>
    <row r="16" spans="1:10" ht="81" customHeight="1">
      <c r="A16" s="4" t="s">
        <v>40</v>
      </c>
      <c r="B16" s="41" t="s">
        <v>17</v>
      </c>
      <c r="C16" s="11" t="s">
        <v>16</v>
      </c>
      <c r="D16" s="13">
        <v>0</v>
      </c>
      <c r="E16" s="13">
        <v>1</v>
      </c>
      <c r="F16" s="13">
        <f t="shared" si="1"/>
        <v>1</v>
      </c>
      <c r="G16" s="18">
        <v>0</v>
      </c>
      <c r="H16" s="18">
        <f t="shared" si="2"/>
        <v>0</v>
      </c>
      <c r="I16" s="18">
        <f t="shared" si="3"/>
        <v>0</v>
      </c>
      <c r="J16" s="18">
        <f t="shared" si="0"/>
        <v>0</v>
      </c>
    </row>
    <row r="17" spans="1:10" ht="45">
      <c r="A17" s="4" t="s">
        <v>87</v>
      </c>
      <c r="B17" s="41" t="s">
        <v>89</v>
      </c>
      <c r="C17" s="11" t="s">
        <v>86</v>
      </c>
      <c r="D17" s="13">
        <v>0</v>
      </c>
      <c r="E17" s="13">
        <v>1</v>
      </c>
      <c r="F17" s="13">
        <f t="shared" si="1"/>
        <v>1</v>
      </c>
      <c r="G17" s="18">
        <v>0</v>
      </c>
      <c r="H17" s="18">
        <f t="shared" si="2"/>
        <v>0</v>
      </c>
      <c r="I17" s="18">
        <f t="shared" si="3"/>
        <v>0</v>
      </c>
      <c r="J17" s="18">
        <f t="shared" si="0"/>
        <v>0</v>
      </c>
    </row>
    <row r="18" spans="1:10" ht="105">
      <c r="A18" s="4" t="s">
        <v>88</v>
      </c>
      <c r="B18" s="41" t="s">
        <v>165</v>
      </c>
      <c r="C18" s="11" t="s">
        <v>86</v>
      </c>
      <c r="D18" s="13">
        <v>0</v>
      </c>
      <c r="E18" s="13">
        <v>0</v>
      </c>
      <c r="F18" s="13">
        <f t="shared" si="1"/>
        <v>0</v>
      </c>
      <c r="G18" s="18">
        <v>0</v>
      </c>
      <c r="H18" s="18">
        <f t="shared" si="2"/>
        <v>0</v>
      </c>
      <c r="I18" s="18">
        <f t="shared" si="3"/>
        <v>0</v>
      </c>
      <c r="J18" s="18">
        <f t="shared" si="0"/>
        <v>0</v>
      </c>
    </row>
    <row r="19" spans="1:10" ht="15.75">
      <c r="A19" s="3"/>
      <c r="B19" s="7" t="s">
        <v>18</v>
      </c>
      <c r="C19" s="7"/>
      <c r="D19" s="15"/>
      <c r="E19" s="15"/>
      <c r="F19" s="15"/>
      <c r="G19" s="17"/>
      <c r="H19" s="17">
        <f>SUM(H12:H18)</f>
        <v>0</v>
      </c>
      <c r="I19" s="17">
        <f>SUM(I12:I18)</f>
        <v>0</v>
      </c>
      <c r="J19" s="17">
        <f>SUM(J12:J18)</f>
        <v>0</v>
      </c>
    </row>
    <row r="20" spans="1:10">
      <c r="A20" s="4"/>
      <c r="B20" s="12"/>
      <c r="C20" s="11"/>
    </row>
    <row r="21" spans="1:10" ht="15.75">
      <c r="A21" s="2">
        <v>2</v>
      </c>
      <c r="B21" s="7" t="s">
        <v>19</v>
      </c>
      <c r="C21" s="7"/>
      <c r="D21" s="15"/>
      <c r="E21" s="15"/>
      <c r="F21" s="15"/>
      <c r="G21" s="17"/>
      <c r="H21" s="8"/>
      <c r="I21" s="8"/>
      <c r="J21" s="8"/>
    </row>
    <row r="22" spans="1:10" ht="60">
      <c r="A22" s="4" t="s">
        <v>41</v>
      </c>
      <c r="B22" s="41" t="s">
        <v>82</v>
      </c>
      <c r="C22" s="11" t="s">
        <v>23</v>
      </c>
      <c r="D22" s="83">
        <v>0</v>
      </c>
      <c r="E22" s="83">
        <v>681.8</v>
      </c>
      <c r="F22" s="13">
        <f>D22+E22</f>
        <v>681.8</v>
      </c>
      <c r="G22" s="81">
        <v>0</v>
      </c>
      <c r="H22" s="18">
        <f>D22*G22</f>
        <v>0</v>
      </c>
      <c r="I22" s="18">
        <f>E22*G22</f>
        <v>0</v>
      </c>
      <c r="J22" s="18">
        <f>F22*G22</f>
        <v>0</v>
      </c>
    </row>
    <row r="23" spans="1:10" ht="75">
      <c r="A23" s="4" t="s">
        <v>42</v>
      </c>
      <c r="B23" s="41" t="s">
        <v>81</v>
      </c>
      <c r="C23" s="11" t="s">
        <v>23</v>
      </c>
      <c r="D23" s="29">
        <v>0</v>
      </c>
      <c r="E23" s="29">
        <v>0</v>
      </c>
      <c r="F23" s="13">
        <f t="shared" ref="F23:F31" si="4">D23+E23</f>
        <v>0</v>
      </c>
      <c r="G23" s="81">
        <v>0</v>
      </c>
      <c r="H23" s="18">
        <f t="shared" ref="H23:H31" si="5">D23*G23</f>
        <v>0</v>
      </c>
      <c r="I23" s="18">
        <f t="shared" ref="I23:I31" si="6">E23*G23</f>
        <v>0</v>
      </c>
      <c r="J23" s="18">
        <f t="shared" ref="J23:J31" si="7">F23*G23</f>
        <v>0</v>
      </c>
    </row>
    <row r="24" spans="1:10" ht="45.75" customHeight="1">
      <c r="A24" s="4" t="s">
        <v>43</v>
      </c>
      <c r="B24" s="41" t="s">
        <v>94</v>
      </c>
      <c r="C24" s="11" t="s">
        <v>15</v>
      </c>
      <c r="D24" s="13">
        <v>0</v>
      </c>
      <c r="E24" s="13">
        <v>582</v>
      </c>
      <c r="F24" s="13">
        <f t="shared" si="4"/>
        <v>582</v>
      </c>
      <c r="G24" s="18">
        <v>0</v>
      </c>
      <c r="H24" s="18">
        <f t="shared" si="5"/>
        <v>0</v>
      </c>
      <c r="I24" s="18">
        <f t="shared" si="6"/>
        <v>0</v>
      </c>
      <c r="J24" s="18">
        <f t="shared" si="7"/>
        <v>0</v>
      </c>
    </row>
    <row r="25" spans="1:10" ht="45">
      <c r="A25" s="4" t="s">
        <v>44</v>
      </c>
      <c r="B25" s="41" t="s">
        <v>20</v>
      </c>
      <c r="C25" s="11" t="s">
        <v>15</v>
      </c>
      <c r="D25" s="13">
        <v>0</v>
      </c>
      <c r="E25" s="13">
        <v>194</v>
      </c>
      <c r="F25" s="13">
        <f t="shared" si="4"/>
        <v>194</v>
      </c>
      <c r="G25" s="81">
        <v>0</v>
      </c>
      <c r="H25" s="18">
        <f t="shared" si="5"/>
        <v>0</v>
      </c>
      <c r="I25" s="18">
        <f t="shared" si="6"/>
        <v>0</v>
      </c>
      <c r="J25" s="18">
        <f t="shared" si="7"/>
        <v>0</v>
      </c>
    </row>
    <row r="26" spans="1:10" ht="90">
      <c r="A26" s="4" t="s">
        <v>45</v>
      </c>
      <c r="B26" s="41" t="s">
        <v>96</v>
      </c>
      <c r="C26" s="11" t="s">
        <v>23</v>
      </c>
      <c r="D26" s="82">
        <v>0</v>
      </c>
      <c r="E26" s="82">
        <v>23.4</v>
      </c>
      <c r="F26" s="13">
        <f t="shared" si="4"/>
        <v>23.4</v>
      </c>
      <c r="G26" s="81">
        <v>0</v>
      </c>
      <c r="H26" s="18">
        <f t="shared" si="5"/>
        <v>0</v>
      </c>
      <c r="I26" s="18">
        <f t="shared" si="6"/>
        <v>0</v>
      </c>
      <c r="J26" s="18">
        <f t="shared" si="7"/>
        <v>0</v>
      </c>
    </row>
    <row r="27" spans="1:10" ht="47.25" customHeight="1">
      <c r="A27" s="4" t="s">
        <v>46</v>
      </c>
      <c r="B27" s="41" t="s">
        <v>100</v>
      </c>
      <c r="C27" s="11" t="s">
        <v>23</v>
      </c>
      <c r="D27" s="13">
        <v>0</v>
      </c>
      <c r="E27" s="13">
        <v>1</v>
      </c>
      <c r="F27" s="13">
        <f t="shared" si="4"/>
        <v>1</v>
      </c>
      <c r="G27" s="18">
        <v>0</v>
      </c>
      <c r="H27" s="18">
        <f t="shared" si="5"/>
        <v>0</v>
      </c>
      <c r="I27" s="18">
        <f t="shared" si="6"/>
        <v>0</v>
      </c>
      <c r="J27" s="18">
        <f t="shared" si="7"/>
        <v>0</v>
      </c>
    </row>
    <row r="28" spans="1:10" ht="77.25" customHeight="1">
      <c r="A28" s="4" t="s">
        <v>47</v>
      </c>
      <c r="B28" s="41" t="s">
        <v>21</v>
      </c>
      <c r="C28" s="11" t="s">
        <v>23</v>
      </c>
      <c r="D28" s="82">
        <v>0</v>
      </c>
      <c r="E28" s="82">
        <v>113.2</v>
      </c>
      <c r="F28" s="13">
        <f t="shared" si="4"/>
        <v>113.2</v>
      </c>
      <c r="G28" s="81">
        <v>0</v>
      </c>
      <c r="H28" s="18">
        <f t="shared" si="5"/>
        <v>0</v>
      </c>
      <c r="I28" s="18">
        <f t="shared" si="6"/>
        <v>0</v>
      </c>
      <c r="J28" s="18">
        <f t="shared" si="7"/>
        <v>0</v>
      </c>
    </row>
    <row r="29" spans="1:10" ht="150">
      <c r="A29" s="4" t="s">
        <v>93</v>
      </c>
      <c r="B29" s="79" t="s">
        <v>99</v>
      </c>
      <c r="C29" s="11" t="s">
        <v>23</v>
      </c>
      <c r="D29" s="82">
        <v>0</v>
      </c>
      <c r="E29" s="82">
        <v>351</v>
      </c>
      <c r="F29" s="13">
        <f t="shared" si="4"/>
        <v>351</v>
      </c>
      <c r="G29" s="81">
        <v>0</v>
      </c>
      <c r="H29" s="18">
        <f t="shared" si="5"/>
        <v>0</v>
      </c>
      <c r="I29" s="18">
        <f t="shared" si="6"/>
        <v>0</v>
      </c>
      <c r="J29" s="18">
        <f t="shared" si="7"/>
        <v>0</v>
      </c>
    </row>
    <row r="30" spans="1:10" ht="60">
      <c r="A30" s="4" t="s">
        <v>95</v>
      </c>
      <c r="B30" s="79" t="s">
        <v>154</v>
      </c>
      <c r="C30" s="11" t="s">
        <v>15</v>
      </c>
      <c r="D30" s="13">
        <v>0</v>
      </c>
      <c r="E30" s="13">
        <v>50</v>
      </c>
      <c r="F30" s="13">
        <f t="shared" si="4"/>
        <v>50</v>
      </c>
      <c r="G30" s="81">
        <v>0</v>
      </c>
      <c r="H30" s="18">
        <f t="shared" si="5"/>
        <v>0</v>
      </c>
      <c r="I30" s="18">
        <f t="shared" si="6"/>
        <v>0</v>
      </c>
      <c r="J30" s="18">
        <f t="shared" si="7"/>
        <v>0</v>
      </c>
    </row>
    <row r="31" spans="1:10" ht="30">
      <c r="A31" s="4" t="s">
        <v>155</v>
      </c>
      <c r="B31" s="79" t="s">
        <v>98</v>
      </c>
      <c r="C31" s="11" t="s">
        <v>23</v>
      </c>
      <c r="D31" s="13">
        <v>0</v>
      </c>
      <c r="E31" s="13">
        <f>579.5-E29</f>
        <v>228.5</v>
      </c>
      <c r="F31" s="13">
        <f t="shared" si="4"/>
        <v>228.5</v>
      </c>
      <c r="G31" s="81">
        <v>0</v>
      </c>
      <c r="H31" s="18">
        <f t="shared" si="5"/>
        <v>0</v>
      </c>
      <c r="I31" s="18">
        <f t="shared" si="6"/>
        <v>0</v>
      </c>
      <c r="J31" s="18">
        <f t="shared" si="7"/>
        <v>0</v>
      </c>
    </row>
    <row r="32" spans="1:10" ht="15.75">
      <c r="A32" s="3"/>
      <c r="B32" s="80" t="s">
        <v>97</v>
      </c>
      <c r="C32" s="7"/>
      <c r="D32" s="15"/>
      <c r="E32" s="15"/>
      <c r="F32" s="15"/>
      <c r="G32" s="17"/>
      <c r="H32" s="17">
        <f>SUM(H22:H31)</f>
        <v>0</v>
      </c>
      <c r="I32" s="17">
        <f>SUM(I22:I31)</f>
        <v>0</v>
      </c>
      <c r="J32" s="17">
        <f>SUM(J22:J31)</f>
        <v>0</v>
      </c>
    </row>
    <row r="33" spans="1:10">
      <c r="A33" s="4"/>
      <c r="B33" s="12"/>
    </row>
    <row r="34" spans="1:10" ht="15.75">
      <c r="A34" s="2">
        <v>3</v>
      </c>
      <c r="B34" s="7" t="s">
        <v>25</v>
      </c>
      <c r="C34" s="8"/>
      <c r="D34" s="15"/>
      <c r="E34" s="15"/>
      <c r="F34" s="15"/>
      <c r="G34" s="17"/>
      <c r="H34" s="8"/>
      <c r="I34" s="8"/>
      <c r="J34" s="8"/>
    </row>
    <row r="35" spans="1:10" ht="75">
      <c r="A35" s="4" t="s">
        <v>48</v>
      </c>
      <c r="B35" s="41" t="s">
        <v>26</v>
      </c>
      <c r="C35" s="11" t="s">
        <v>14</v>
      </c>
      <c r="D35" s="13">
        <v>0</v>
      </c>
      <c r="E35" s="13">
        <v>194</v>
      </c>
      <c r="F35" s="13">
        <f>D35+E35</f>
        <v>194</v>
      </c>
      <c r="G35" s="18">
        <v>0</v>
      </c>
      <c r="H35" s="18">
        <f>D35*G35</f>
        <v>0</v>
      </c>
      <c r="I35" s="18">
        <f>E35*G35</f>
        <v>0</v>
      </c>
      <c r="J35" s="18">
        <f t="shared" ref="J35:J48" si="8">F35*G35</f>
        <v>0</v>
      </c>
    </row>
    <row r="36" spans="1:10" ht="75">
      <c r="A36" s="4" t="s">
        <v>49</v>
      </c>
      <c r="B36" s="41" t="s">
        <v>126</v>
      </c>
      <c r="C36" s="11" t="s">
        <v>14</v>
      </c>
      <c r="D36" s="13">
        <v>0</v>
      </c>
      <c r="E36" s="13">
        <v>0</v>
      </c>
      <c r="F36" s="13">
        <f t="shared" ref="F36:F48" si="9">D36+E36</f>
        <v>0</v>
      </c>
      <c r="G36" s="18">
        <v>0</v>
      </c>
      <c r="H36" s="18">
        <f t="shared" ref="H36:H48" si="10">D36*G36</f>
        <v>0</v>
      </c>
      <c r="I36" s="18">
        <f t="shared" ref="I36:I48" si="11">E36*G36</f>
        <v>0</v>
      </c>
      <c r="J36" s="18">
        <f t="shared" si="8"/>
        <v>0</v>
      </c>
    </row>
    <row r="37" spans="1:10" ht="60">
      <c r="A37" s="4" t="s">
        <v>50</v>
      </c>
      <c r="B37" s="42" t="s">
        <v>127</v>
      </c>
      <c r="C37" s="11" t="s">
        <v>16</v>
      </c>
      <c r="D37" s="13">
        <v>0</v>
      </c>
      <c r="E37" s="13">
        <v>3</v>
      </c>
      <c r="F37" s="13">
        <f t="shared" si="9"/>
        <v>3</v>
      </c>
      <c r="G37" s="18">
        <v>0</v>
      </c>
      <c r="H37" s="18">
        <f t="shared" si="10"/>
        <v>0</v>
      </c>
      <c r="I37" s="18">
        <f t="shared" si="11"/>
        <v>0</v>
      </c>
      <c r="J37" s="18">
        <f t="shared" si="8"/>
        <v>0</v>
      </c>
    </row>
    <row r="38" spans="1:10" ht="45">
      <c r="A38" s="4" t="s">
        <v>51</v>
      </c>
      <c r="B38" s="42" t="s">
        <v>128</v>
      </c>
      <c r="C38" s="11" t="s">
        <v>16</v>
      </c>
      <c r="D38" s="13">
        <v>0</v>
      </c>
      <c r="E38" s="13">
        <v>4</v>
      </c>
      <c r="F38" s="13">
        <f t="shared" si="9"/>
        <v>4</v>
      </c>
      <c r="G38" s="18">
        <v>0</v>
      </c>
      <c r="H38" s="18">
        <f t="shared" si="10"/>
        <v>0</v>
      </c>
      <c r="I38" s="18">
        <f t="shared" si="11"/>
        <v>0</v>
      </c>
      <c r="J38" s="18">
        <f t="shared" si="8"/>
        <v>0</v>
      </c>
    </row>
    <row r="39" spans="1:10" ht="45">
      <c r="A39" s="4" t="s">
        <v>52</v>
      </c>
      <c r="B39" s="42" t="s">
        <v>129</v>
      </c>
      <c r="C39" s="11" t="s">
        <v>16</v>
      </c>
      <c r="D39" s="13">
        <v>0</v>
      </c>
      <c r="E39" s="13">
        <v>0</v>
      </c>
      <c r="F39" s="13">
        <f t="shared" si="9"/>
        <v>0</v>
      </c>
      <c r="G39" s="18">
        <v>0</v>
      </c>
      <c r="H39" s="18">
        <f t="shared" si="10"/>
        <v>0</v>
      </c>
      <c r="I39" s="18">
        <f t="shared" si="11"/>
        <v>0</v>
      </c>
      <c r="J39" s="18">
        <f t="shared" si="8"/>
        <v>0</v>
      </c>
    </row>
    <row r="40" spans="1:10" ht="315.75" customHeight="1">
      <c r="A40" s="4" t="s">
        <v>53</v>
      </c>
      <c r="B40" s="42" t="s">
        <v>114</v>
      </c>
      <c r="C40" s="11" t="s">
        <v>16</v>
      </c>
      <c r="D40" s="13">
        <v>0</v>
      </c>
      <c r="E40" s="13">
        <v>2</v>
      </c>
      <c r="F40" s="13">
        <f t="shared" si="9"/>
        <v>2</v>
      </c>
      <c r="G40" s="18">
        <v>0</v>
      </c>
      <c r="H40" s="18">
        <f t="shared" si="10"/>
        <v>0</v>
      </c>
      <c r="I40" s="18">
        <f t="shared" si="11"/>
        <v>0</v>
      </c>
      <c r="J40" s="18">
        <f t="shared" si="8"/>
        <v>0</v>
      </c>
    </row>
    <row r="41" spans="1:10" ht="287.25" customHeight="1">
      <c r="A41" s="4" t="s">
        <v>54</v>
      </c>
      <c r="B41" s="42" t="s">
        <v>113</v>
      </c>
      <c r="C41" s="11" t="s">
        <v>14</v>
      </c>
      <c r="D41" s="13">
        <v>0</v>
      </c>
      <c r="E41" s="13">
        <v>2</v>
      </c>
      <c r="F41" s="13">
        <f t="shared" si="9"/>
        <v>2</v>
      </c>
      <c r="G41" s="81">
        <v>0</v>
      </c>
      <c r="H41" s="18">
        <f t="shared" si="10"/>
        <v>0</v>
      </c>
      <c r="I41" s="18">
        <f t="shared" si="11"/>
        <v>0</v>
      </c>
      <c r="J41" s="18">
        <f t="shared" si="8"/>
        <v>0</v>
      </c>
    </row>
    <row r="42" spans="1:10" ht="303" customHeight="1">
      <c r="A42" s="4" t="s">
        <v>55</v>
      </c>
      <c r="B42" s="42" t="s">
        <v>111</v>
      </c>
      <c r="C42" s="11" t="s">
        <v>14</v>
      </c>
      <c r="D42" s="13">
        <v>0</v>
      </c>
      <c r="E42" s="13">
        <v>0</v>
      </c>
      <c r="F42" s="13">
        <f t="shared" si="9"/>
        <v>0</v>
      </c>
      <c r="G42" s="81">
        <v>0</v>
      </c>
      <c r="H42" s="18">
        <f t="shared" si="10"/>
        <v>0</v>
      </c>
      <c r="I42" s="18">
        <f t="shared" si="11"/>
        <v>0</v>
      </c>
      <c r="J42" s="18">
        <f t="shared" si="8"/>
        <v>0</v>
      </c>
    </row>
    <row r="43" spans="1:10" ht="270" customHeight="1">
      <c r="A43" s="4" t="s">
        <v>107</v>
      </c>
      <c r="B43" s="42" t="s">
        <v>112</v>
      </c>
      <c r="C43" s="11" t="s">
        <v>14</v>
      </c>
      <c r="D43" s="13">
        <v>0</v>
      </c>
      <c r="E43" s="13">
        <v>0</v>
      </c>
      <c r="F43" s="13">
        <f t="shared" si="9"/>
        <v>0</v>
      </c>
      <c r="G43" s="81">
        <v>0</v>
      </c>
      <c r="H43" s="18">
        <f t="shared" si="10"/>
        <v>0</v>
      </c>
      <c r="I43" s="18">
        <f t="shared" si="11"/>
        <v>0</v>
      </c>
      <c r="J43" s="18">
        <f t="shared" si="8"/>
        <v>0</v>
      </c>
    </row>
    <row r="44" spans="1:10" ht="63" customHeight="1">
      <c r="A44" s="4" t="s">
        <v>150</v>
      </c>
      <c r="B44" s="42" t="s">
        <v>103</v>
      </c>
      <c r="C44" s="11" t="s">
        <v>16</v>
      </c>
      <c r="D44" s="13">
        <v>0</v>
      </c>
      <c r="E44" s="13">
        <v>7</v>
      </c>
      <c r="F44" s="13">
        <f t="shared" si="9"/>
        <v>7</v>
      </c>
      <c r="G44" s="18">
        <v>0</v>
      </c>
      <c r="H44" s="18">
        <f t="shared" si="10"/>
        <v>0</v>
      </c>
      <c r="I44" s="18">
        <f t="shared" si="11"/>
        <v>0</v>
      </c>
      <c r="J44" s="18">
        <f t="shared" si="8"/>
        <v>0</v>
      </c>
    </row>
    <row r="45" spans="1:10" ht="60">
      <c r="A45" s="4" t="s">
        <v>151</v>
      </c>
      <c r="B45" s="42" t="s">
        <v>130</v>
      </c>
      <c r="C45" s="11" t="s">
        <v>86</v>
      </c>
      <c r="D45" s="13">
        <v>0</v>
      </c>
      <c r="E45" s="13">
        <v>11</v>
      </c>
      <c r="F45" s="13">
        <f t="shared" si="9"/>
        <v>11</v>
      </c>
      <c r="G45" s="18">
        <v>0</v>
      </c>
      <c r="H45" s="18">
        <f t="shared" si="10"/>
        <v>0</v>
      </c>
      <c r="I45" s="18">
        <f t="shared" si="11"/>
        <v>0</v>
      </c>
      <c r="J45" s="18">
        <f t="shared" si="8"/>
        <v>0</v>
      </c>
    </row>
    <row r="46" spans="1:10" ht="167.25" customHeight="1">
      <c r="A46" s="4"/>
      <c r="B46" s="42" t="s">
        <v>131</v>
      </c>
      <c r="C46" s="11"/>
      <c r="H46" s="18"/>
      <c r="I46" s="18"/>
      <c r="J46" s="18"/>
    </row>
    <row r="47" spans="1:10" ht="46.5" customHeight="1">
      <c r="A47" s="4" t="s">
        <v>156</v>
      </c>
      <c r="B47" s="42" t="s">
        <v>108</v>
      </c>
      <c r="C47" s="11"/>
      <c r="H47" s="18"/>
      <c r="I47" s="18"/>
      <c r="J47" s="18"/>
    </row>
    <row r="48" spans="1:10" ht="30">
      <c r="A48" s="4"/>
      <c r="B48" s="42" t="s">
        <v>110</v>
      </c>
      <c r="C48" s="11" t="s">
        <v>13</v>
      </c>
      <c r="D48" s="13">
        <v>0</v>
      </c>
      <c r="E48" s="13">
        <v>3</v>
      </c>
      <c r="F48" s="13">
        <f t="shared" si="9"/>
        <v>3</v>
      </c>
      <c r="G48" s="18">
        <v>0</v>
      </c>
      <c r="H48" s="18">
        <f t="shared" si="10"/>
        <v>0</v>
      </c>
      <c r="I48" s="18">
        <f t="shared" si="11"/>
        <v>0</v>
      </c>
      <c r="J48" s="18">
        <f t="shared" si="8"/>
        <v>0</v>
      </c>
    </row>
    <row r="49" spans="1:10" ht="15.75">
      <c r="A49" s="1"/>
      <c r="B49" s="7" t="s">
        <v>27</v>
      </c>
      <c r="C49" s="10"/>
      <c r="D49" s="14"/>
      <c r="E49" s="14"/>
      <c r="F49" s="14"/>
      <c r="G49" s="19"/>
      <c r="H49" s="19">
        <f>SUM(H35:H48)</f>
        <v>0</v>
      </c>
      <c r="I49" s="19">
        <f>SUM(I35:I48)</f>
        <v>0</v>
      </c>
      <c r="J49" s="19">
        <f>SUM(J35:J48)</f>
        <v>0</v>
      </c>
    </row>
    <row r="50" spans="1:10" ht="15.75">
      <c r="A50" s="35"/>
      <c r="B50" s="36"/>
      <c r="C50" s="37"/>
      <c r="D50" s="38"/>
      <c r="E50" s="38"/>
      <c r="F50" s="38"/>
      <c r="G50" s="39"/>
      <c r="H50" s="39"/>
      <c r="I50" s="39"/>
      <c r="J50" s="39"/>
    </row>
    <row r="51" spans="1:10" ht="15.75">
      <c r="A51" s="2" t="s">
        <v>72</v>
      </c>
      <c r="B51" s="7" t="s">
        <v>28</v>
      </c>
      <c r="C51" s="7"/>
      <c r="D51" s="15"/>
      <c r="E51" s="15"/>
      <c r="F51" s="15"/>
      <c r="G51" s="17"/>
      <c r="H51" s="8"/>
      <c r="I51" s="8"/>
      <c r="J51" s="8"/>
    </row>
    <row r="52" spans="1:10">
      <c r="A52" s="4" t="s">
        <v>56</v>
      </c>
      <c r="B52" s="45" t="s">
        <v>116</v>
      </c>
      <c r="C52" s="11" t="s">
        <v>24</v>
      </c>
      <c r="D52" s="13">
        <v>0</v>
      </c>
      <c r="E52" s="13">
        <v>8</v>
      </c>
      <c r="F52" s="13">
        <f>D52+E52</f>
        <v>8</v>
      </c>
      <c r="G52" s="18">
        <v>0</v>
      </c>
      <c r="H52" s="18">
        <f>D52*G52</f>
        <v>0</v>
      </c>
      <c r="I52" s="18">
        <f>E52*G52</f>
        <v>0</v>
      </c>
      <c r="J52" s="18">
        <f t="shared" ref="J52:J57" si="12">F52*G52</f>
        <v>0</v>
      </c>
    </row>
    <row r="53" spans="1:10">
      <c r="A53" s="4" t="s">
        <v>118</v>
      </c>
      <c r="B53" s="45" t="s">
        <v>30</v>
      </c>
      <c r="C53" s="11" t="s">
        <v>24</v>
      </c>
      <c r="D53" s="13">
        <v>0</v>
      </c>
      <c r="E53" s="13">
        <v>2</v>
      </c>
      <c r="F53" s="13">
        <f t="shared" ref="F53:F57" si="13">D53+E53</f>
        <v>2</v>
      </c>
      <c r="G53" s="18">
        <v>0</v>
      </c>
      <c r="H53" s="18">
        <f t="shared" ref="H53:H57" si="14">D53*G53</f>
        <v>0</v>
      </c>
      <c r="I53" s="18">
        <f t="shared" ref="I53:I57" si="15">E53*G53</f>
        <v>0</v>
      </c>
      <c r="J53" s="18">
        <f t="shared" si="12"/>
        <v>0</v>
      </c>
    </row>
    <row r="54" spans="1:10">
      <c r="A54" s="4" t="s">
        <v>157</v>
      </c>
      <c r="B54" s="45" t="s">
        <v>104</v>
      </c>
      <c r="C54" s="11" t="s">
        <v>86</v>
      </c>
      <c r="D54" s="13">
        <v>0</v>
      </c>
      <c r="E54" s="13">
        <v>1</v>
      </c>
      <c r="F54" s="13">
        <f t="shared" si="13"/>
        <v>1</v>
      </c>
      <c r="G54" s="18">
        <v>0</v>
      </c>
      <c r="H54" s="18">
        <f t="shared" si="14"/>
        <v>0</v>
      </c>
      <c r="I54" s="18">
        <f t="shared" si="15"/>
        <v>0</v>
      </c>
      <c r="J54" s="18">
        <f t="shared" si="12"/>
        <v>0</v>
      </c>
    </row>
    <row r="55" spans="1:10" ht="75">
      <c r="A55" s="4" t="s">
        <v>158</v>
      </c>
      <c r="B55" s="45" t="s">
        <v>132</v>
      </c>
      <c r="C55" s="11" t="s">
        <v>14</v>
      </c>
      <c r="D55" s="13">
        <v>0</v>
      </c>
      <c r="E55" s="13">
        <v>194</v>
      </c>
      <c r="F55" s="13">
        <f t="shared" si="13"/>
        <v>194</v>
      </c>
      <c r="G55" s="18">
        <v>0</v>
      </c>
      <c r="H55" s="18">
        <f t="shared" si="14"/>
        <v>0</v>
      </c>
      <c r="I55" s="18">
        <f t="shared" si="15"/>
        <v>0</v>
      </c>
      <c r="J55" s="18">
        <f t="shared" si="12"/>
        <v>0</v>
      </c>
    </row>
    <row r="56" spans="1:10" ht="60">
      <c r="A56" s="4" t="s">
        <v>159</v>
      </c>
      <c r="B56" s="45" t="s">
        <v>105</v>
      </c>
      <c r="C56" s="11" t="s">
        <v>16</v>
      </c>
      <c r="D56" s="13">
        <v>0</v>
      </c>
      <c r="E56" s="13">
        <v>7</v>
      </c>
      <c r="F56" s="13">
        <f t="shared" si="13"/>
        <v>7</v>
      </c>
      <c r="G56" s="18">
        <v>0</v>
      </c>
      <c r="H56" s="18">
        <f t="shared" si="14"/>
        <v>0</v>
      </c>
      <c r="I56" s="18">
        <f t="shared" si="15"/>
        <v>0</v>
      </c>
      <c r="J56" s="18">
        <f t="shared" si="12"/>
        <v>0</v>
      </c>
    </row>
    <row r="57" spans="1:10" ht="45">
      <c r="A57" s="4" t="s">
        <v>160</v>
      </c>
      <c r="B57" s="45" t="s">
        <v>90</v>
      </c>
      <c r="C57" s="11" t="s">
        <v>86</v>
      </c>
      <c r="D57" s="13">
        <v>0</v>
      </c>
      <c r="E57" s="13">
        <v>1</v>
      </c>
      <c r="F57" s="13">
        <f t="shared" si="13"/>
        <v>1</v>
      </c>
      <c r="G57" s="18">
        <v>0</v>
      </c>
      <c r="H57" s="18">
        <f t="shared" si="14"/>
        <v>0</v>
      </c>
      <c r="I57" s="18">
        <f t="shared" si="15"/>
        <v>0</v>
      </c>
      <c r="J57" s="18">
        <f t="shared" si="12"/>
        <v>0</v>
      </c>
    </row>
    <row r="58" spans="1:10" ht="15.75">
      <c r="A58" s="2"/>
      <c r="B58" s="7" t="s">
        <v>31</v>
      </c>
      <c r="C58" s="46"/>
      <c r="D58" s="47"/>
      <c r="E58" s="47"/>
      <c r="F58" s="47"/>
      <c r="G58" s="48"/>
      <c r="H58" s="19">
        <f>SUM(H52:H57)</f>
        <v>0</v>
      </c>
      <c r="I58" s="19">
        <f>SUM(I52:I57)</f>
        <v>0</v>
      </c>
      <c r="J58" s="19">
        <f>SUM(J52:J57)</f>
        <v>0</v>
      </c>
    </row>
    <row r="59" spans="1:10">
      <c r="A59" s="44"/>
      <c r="B59" s="12"/>
    </row>
    <row r="60" spans="1:10" ht="15.75">
      <c r="A60" s="2" t="s">
        <v>161</v>
      </c>
      <c r="B60" s="7" t="s">
        <v>32</v>
      </c>
      <c r="C60" s="7"/>
      <c r="D60" s="15"/>
      <c r="E60" s="15"/>
      <c r="F60" s="15"/>
      <c r="G60" s="17"/>
      <c r="H60" s="8"/>
      <c r="I60" s="8"/>
      <c r="J60" s="8"/>
    </row>
    <row r="61" spans="1:10">
      <c r="A61" s="4" t="s">
        <v>57</v>
      </c>
      <c r="B61" s="45" t="s">
        <v>115</v>
      </c>
      <c r="C61" s="11" t="s">
        <v>86</v>
      </c>
      <c r="D61" s="13">
        <v>0</v>
      </c>
      <c r="E61" s="13">
        <v>1</v>
      </c>
      <c r="F61" s="13">
        <f>D61+E61</f>
        <v>1</v>
      </c>
      <c r="G61" s="18">
        <v>0</v>
      </c>
      <c r="H61" s="18">
        <f>D61*G61</f>
        <v>0</v>
      </c>
      <c r="I61" s="18">
        <f>E61*G61</f>
        <v>0</v>
      </c>
      <c r="J61" s="18">
        <f t="shared" ref="J61:J63" si="16">G61*F61</f>
        <v>0</v>
      </c>
    </row>
    <row r="62" spans="1:10" ht="45">
      <c r="A62" s="4" t="s">
        <v>58</v>
      </c>
      <c r="B62" s="45" t="s">
        <v>91</v>
      </c>
      <c r="C62" s="11" t="s">
        <v>86</v>
      </c>
      <c r="D62" s="13">
        <v>0</v>
      </c>
      <c r="E62" s="13">
        <v>1</v>
      </c>
      <c r="F62" s="13">
        <f t="shared" ref="F62:F63" si="17">D62+E62</f>
        <v>1</v>
      </c>
      <c r="G62" s="18">
        <v>0</v>
      </c>
      <c r="H62" s="18">
        <f t="shared" ref="H62:H63" si="18">D62*G62</f>
        <v>0</v>
      </c>
      <c r="I62" s="18">
        <f t="shared" ref="I62:I63" si="19">E62*G62</f>
        <v>0</v>
      </c>
      <c r="J62" s="18">
        <f t="shared" si="16"/>
        <v>0</v>
      </c>
    </row>
    <row r="63" spans="1:10">
      <c r="A63" s="4" t="s">
        <v>59</v>
      </c>
      <c r="B63" s="45" t="s">
        <v>92</v>
      </c>
      <c r="C63" s="11" t="s">
        <v>24</v>
      </c>
      <c r="D63" s="13">
        <v>0</v>
      </c>
      <c r="E63" s="13">
        <v>1</v>
      </c>
      <c r="F63" s="13">
        <f t="shared" si="17"/>
        <v>1</v>
      </c>
      <c r="G63" s="18">
        <v>0</v>
      </c>
      <c r="H63" s="18">
        <f t="shared" si="18"/>
        <v>0</v>
      </c>
      <c r="I63" s="18">
        <f t="shared" si="19"/>
        <v>0</v>
      </c>
      <c r="J63" s="18">
        <f t="shared" si="16"/>
        <v>0</v>
      </c>
    </row>
    <row r="64" spans="1:10" ht="15.75">
      <c r="A64" s="49"/>
      <c r="B64" s="7" t="s">
        <v>33</v>
      </c>
      <c r="C64" s="50"/>
      <c r="D64" s="47"/>
      <c r="E64" s="47"/>
      <c r="F64" s="47"/>
      <c r="G64" s="48"/>
      <c r="H64" s="19">
        <f>SUM(H61:H63)</f>
        <v>0</v>
      </c>
      <c r="I64" s="19">
        <f>SUM(I61:I63)</f>
        <v>0</v>
      </c>
      <c r="J64" s="19">
        <f>SUM(J61:J63)</f>
        <v>0</v>
      </c>
    </row>
    <row r="65" spans="1:11">
      <c r="A65" s="44"/>
      <c r="B65" s="12"/>
      <c r="C65" s="11"/>
    </row>
    <row r="66" spans="1:11" ht="15.75">
      <c r="A66" s="2" t="s">
        <v>162</v>
      </c>
      <c r="B66" s="7" t="s">
        <v>34</v>
      </c>
      <c r="C66" s="8"/>
      <c r="D66" s="15"/>
      <c r="E66" s="15"/>
      <c r="F66" s="15"/>
      <c r="G66" s="17"/>
      <c r="H66" s="8"/>
      <c r="I66" s="8"/>
      <c r="J66" s="8"/>
    </row>
    <row r="67" spans="1:11" ht="30">
      <c r="A67" s="4" t="s">
        <v>62</v>
      </c>
      <c r="B67" s="45" t="s">
        <v>142</v>
      </c>
      <c r="C67" s="11" t="s">
        <v>13</v>
      </c>
      <c r="D67" s="13">
        <v>0</v>
      </c>
      <c r="E67" s="13">
        <v>1</v>
      </c>
      <c r="F67" s="13">
        <f>D67+E67</f>
        <v>1</v>
      </c>
      <c r="G67" s="18">
        <f>(J64+J58+J49+J32+J19)*0.05</f>
        <v>0</v>
      </c>
      <c r="H67" s="18">
        <f>D67*G67</f>
        <v>0</v>
      </c>
      <c r="I67" s="18">
        <f>E67*G67</f>
        <v>0</v>
      </c>
      <c r="J67" s="23">
        <f>F67*G67</f>
        <v>0</v>
      </c>
    </row>
    <row r="68" spans="1:11">
      <c r="A68" s="44"/>
      <c r="B68" s="12"/>
      <c r="C68" s="11"/>
    </row>
    <row r="69" spans="1:11" ht="30">
      <c r="A69" s="51"/>
      <c r="B69" s="21"/>
      <c r="C69" s="52"/>
      <c r="D69" s="53"/>
      <c r="E69" s="53"/>
      <c r="F69" s="53"/>
      <c r="G69" s="43"/>
      <c r="H69" s="87" t="s">
        <v>191</v>
      </c>
      <c r="I69" s="87" t="s">
        <v>192</v>
      </c>
      <c r="J69" s="22" t="s">
        <v>79</v>
      </c>
      <c r="K69" s="16"/>
    </row>
    <row r="70" spans="1:11" ht="15.75">
      <c r="A70" s="51"/>
      <c r="B70" s="21" t="s">
        <v>35</v>
      </c>
      <c r="C70" s="52"/>
      <c r="D70" s="53"/>
      <c r="E70" s="53"/>
      <c r="F70" s="53"/>
      <c r="G70" s="43"/>
      <c r="H70" s="22">
        <f>H64+H58+H49+H32+H19+H67</f>
        <v>0</v>
      </c>
      <c r="I70" s="22">
        <f>I64+I58+I49+I32+I19+I67</f>
        <v>0</v>
      </c>
      <c r="J70" s="22">
        <f>J64+J58+J49+J32+J19+J67</f>
        <v>0</v>
      </c>
      <c r="K70" s="16"/>
    </row>
    <row r="79" spans="1:11">
      <c r="A79" s="4"/>
      <c r="B79" s="41"/>
      <c r="C79" s="11"/>
      <c r="H79" s="18"/>
      <c r="I79" s="18"/>
      <c r="J79" s="18"/>
    </row>
    <row r="80" spans="1:11" ht="47.25" customHeight="1">
      <c r="A80" s="4"/>
      <c r="B80" s="41"/>
      <c r="C80" s="11"/>
      <c r="H80" s="18"/>
      <c r="I80" s="18"/>
      <c r="J80" s="18"/>
    </row>
  </sheetData>
  <mergeCells count="2">
    <mergeCell ref="A1:J2"/>
    <mergeCell ref="A7:J7"/>
  </mergeCells>
  <phoneticPr fontId="25" type="noConversion"/>
  <pageMargins left="0.7" right="0.7" top="0.75" bottom="0.75" header="0.3" footer="0.3"/>
  <pageSetup paperSize="9" scale="40" orientation="portrait" r:id="rId1"/>
  <rowBreaks count="2" manualBreakCount="2">
    <brk id="33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4C7D8-545B-4D4C-96EA-223F1F24C5D9}">
  <dimension ref="A1:K80"/>
  <sheetViews>
    <sheetView view="pageBreakPreview" zoomScale="85" zoomScaleNormal="100" zoomScaleSheetLayoutView="85" workbookViewId="0">
      <selection activeCell="G61" sqref="G61:G63"/>
    </sheetView>
  </sheetViews>
  <sheetFormatPr defaultColWidth="22.42578125" defaultRowHeight="15"/>
  <cols>
    <col min="1" max="1" width="13.85546875" customWidth="1"/>
    <col min="2" max="2" width="43.28515625" customWidth="1"/>
    <col min="3" max="3" width="6.85546875" bestFit="1" customWidth="1"/>
    <col min="4" max="4" width="12.42578125" style="13" bestFit="1" customWidth="1"/>
    <col min="5" max="5" width="15" style="13" bestFit="1" customWidth="1"/>
    <col min="6" max="6" width="9.140625" style="13" bestFit="1" customWidth="1"/>
    <col min="7" max="7" width="15" style="18" bestFit="1" customWidth="1"/>
    <col min="8" max="8" width="14.28515625" style="11" bestFit="1" customWidth="1"/>
    <col min="9" max="9" width="14.85546875" style="11" bestFit="1" customWidth="1"/>
    <col min="10" max="10" width="13" style="11" bestFit="1" customWidth="1"/>
  </cols>
  <sheetData>
    <row r="1" spans="1:10" ht="15" customHeight="1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30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15.75">
      <c r="A3" s="5" t="s">
        <v>7</v>
      </c>
      <c r="B3" s="78" t="s">
        <v>120</v>
      </c>
    </row>
    <row r="4" spans="1:10" ht="15.75">
      <c r="A4" s="5" t="s">
        <v>8</v>
      </c>
      <c r="B4" s="78" t="s">
        <v>121</v>
      </c>
    </row>
    <row r="5" spans="1:10" ht="15.75">
      <c r="A5" s="5" t="s">
        <v>9</v>
      </c>
      <c r="B5" s="6" t="s">
        <v>10</v>
      </c>
    </row>
    <row r="6" spans="1:10" ht="15.75">
      <c r="A6" s="5"/>
      <c r="B6" s="6"/>
    </row>
    <row r="7" spans="1:10" ht="30" customHeight="1">
      <c r="A7" s="89" t="s">
        <v>176</v>
      </c>
      <c r="B7" s="89"/>
      <c r="C7" s="89"/>
      <c r="D7" s="89"/>
      <c r="E7" s="89"/>
      <c r="F7" s="89"/>
      <c r="G7" s="89"/>
      <c r="H7" s="89"/>
      <c r="I7" s="89"/>
      <c r="J7" s="89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187</v>
      </c>
      <c r="E9" s="26" t="s">
        <v>188</v>
      </c>
      <c r="F9" s="26" t="s">
        <v>3</v>
      </c>
      <c r="G9" s="27" t="s">
        <v>4</v>
      </c>
      <c r="H9" s="28" t="s">
        <v>189</v>
      </c>
      <c r="I9" s="28" t="s">
        <v>190</v>
      </c>
      <c r="J9" s="28" t="s">
        <v>5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6</v>
      </c>
      <c r="C11" s="9"/>
      <c r="D11" s="14"/>
      <c r="E11" s="14"/>
      <c r="F11" s="14"/>
      <c r="G11" s="19"/>
      <c r="H11" s="9"/>
      <c r="I11" s="9"/>
      <c r="J11" s="9"/>
    </row>
    <row r="12" spans="1:10" ht="60">
      <c r="A12" s="4" t="s">
        <v>36</v>
      </c>
      <c r="B12" s="40" t="s">
        <v>164</v>
      </c>
      <c r="C12" s="11" t="s">
        <v>86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18">
        <f t="shared" ref="J12:J18" si="0">F12*G12</f>
        <v>0</v>
      </c>
    </row>
    <row r="13" spans="1:10" ht="30">
      <c r="A13" s="4" t="s">
        <v>37</v>
      </c>
      <c r="B13" s="40" t="s">
        <v>11</v>
      </c>
      <c r="C13" s="11" t="s">
        <v>13</v>
      </c>
      <c r="D13" s="13">
        <v>0</v>
      </c>
      <c r="E13" s="13">
        <v>4</v>
      </c>
      <c r="F13" s="13">
        <f t="shared" ref="F13:F18" si="1">D13+E13</f>
        <v>4</v>
      </c>
      <c r="G13" s="18">
        <v>0</v>
      </c>
      <c r="H13" s="18">
        <f>D13*G13</f>
        <v>0</v>
      </c>
      <c r="I13" s="18">
        <f>E13*G13</f>
        <v>0</v>
      </c>
      <c r="J13" s="18">
        <f t="shared" si="0"/>
        <v>0</v>
      </c>
    </row>
    <row r="14" spans="1:10" ht="30">
      <c r="A14" s="4" t="s">
        <v>38</v>
      </c>
      <c r="B14" s="40" t="s">
        <v>12</v>
      </c>
      <c r="C14" s="11" t="s">
        <v>14</v>
      </c>
      <c r="D14" s="13">
        <v>0</v>
      </c>
      <c r="E14" s="13">
        <v>60.4</v>
      </c>
      <c r="F14" s="13">
        <f t="shared" si="1"/>
        <v>60.4</v>
      </c>
      <c r="G14" s="18">
        <v>0</v>
      </c>
      <c r="H14" s="18">
        <f t="shared" ref="H14:H18" si="2">D14*G14</f>
        <v>0</v>
      </c>
      <c r="I14" s="18">
        <f t="shared" ref="I14:I18" si="3">E14*G14</f>
        <v>0</v>
      </c>
      <c r="J14" s="18">
        <f t="shared" si="0"/>
        <v>0</v>
      </c>
    </row>
    <row r="15" spans="1:10" ht="90">
      <c r="A15" s="4" t="s">
        <v>39</v>
      </c>
      <c r="B15" s="40" t="s">
        <v>153</v>
      </c>
      <c r="C15" s="11" t="s">
        <v>86</v>
      </c>
      <c r="D15" s="13">
        <v>0</v>
      </c>
      <c r="E15" s="13">
        <v>1</v>
      </c>
      <c r="F15" s="13">
        <f t="shared" si="1"/>
        <v>1</v>
      </c>
      <c r="G15" s="18">
        <v>0</v>
      </c>
      <c r="H15" s="18">
        <f t="shared" si="2"/>
        <v>0</v>
      </c>
      <c r="I15" s="18">
        <f t="shared" si="3"/>
        <v>0</v>
      </c>
      <c r="J15" s="18">
        <f t="shared" si="0"/>
        <v>0</v>
      </c>
    </row>
    <row r="16" spans="1:10" ht="81" customHeight="1">
      <c r="A16" s="4" t="s">
        <v>40</v>
      </c>
      <c r="B16" s="41" t="s">
        <v>17</v>
      </c>
      <c r="C16" s="11" t="s">
        <v>16</v>
      </c>
      <c r="D16" s="13">
        <v>0</v>
      </c>
      <c r="E16" s="13">
        <v>1</v>
      </c>
      <c r="F16" s="13">
        <f t="shared" si="1"/>
        <v>1</v>
      </c>
      <c r="G16" s="18">
        <v>0</v>
      </c>
      <c r="H16" s="18">
        <f t="shared" si="2"/>
        <v>0</v>
      </c>
      <c r="I16" s="18">
        <f t="shared" si="3"/>
        <v>0</v>
      </c>
      <c r="J16" s="18">
        <f t="shared" si="0"/>
        <v>0</v>
      </c>
    </row>
    <row r="17" spans="1:10" ht="45">
      <c r="A17" s="4" t="s">
        <v>87</v>
      </c>
      <c r="B17" s="41" t="s">
        <v>89</v>
      </c>
      <c r="C17" s="11" t="s">
        <v>86</v>
      </c>
      <c r="D17" s="13">
        <v>0</v>
      </c>
      <c r="E17" s="13">
        <v>1</v>
      </c>
      <c r="F17" s="13">
        <f t="shared" si="1"/>
        <v>1</v>
      </c>
      <c r="G17" s="18">
        <v>0</v>
      </c>
      <c r="H17" s="18">
        <f t="shared" si="2"/>
        <v>0</v>
      </c>
      <c r="I17" s="18">
        <f t="shared" si="3"/>
        <v>0</v>
      </c>
      <c r="J17" s="18">
        <f t="shared" si="0"/>
        <v>0</v>
      </c>
    </row>
    <row r="18" spans="1:10" ht="105">
      <c r="A18" s="4" t="s">
        <v>88</v>
      </c>
      <c r="B18" s="41" t="s">
        <v>165</v>
      </c>
      <c r="C18" s="11" t="s">
        <v>86</v>
      </c>
      <c r="D18" s="13">
        <v>0</v>
      </c>
      <c r="E18" s="13">
        <v>0</v>
      </c>
      <c r="F18" s="13">
        <f t="shared" si="1"/>
        <v>0</v>
      </c>
      <c r="G18" s="18">
        <v>0</v>
      </c>
      <c r="H18" s="18">
        <f t="shared" si="2"/>
        <v>0</v>
      </c>
      <c r="I18" s="18">
        <f t="shared" si="3"/>
        <v>0</v>
      </c>
      <c r="J18" s="18">
        <f t="shared" si="0"/>
        <v>0</v>
      </c>
    </row>
    <row r="19" spans="1:10" ht="15.75">
      <c r="A19" s="3"/>
      <c r="B19" s="7" t="s">
        <v>18</v>
      </c>
      <c r="C19" s="7"/>
      <c r="D19" s="15"/>
      <c r="E19" s="15"/>
      <c r="F19" s="15"/>
      <c r="G19" s="17"/>
      <c r="H19" s="17">
        <f>SUM(H12:H18)</f>
        <v>0</v>
      </c>
      <c r="I19" s="17">
        <f>SUM(I12:I18)</f>
        <v>0</v>
      </c>
      <c r="J19" s="17">
        <f>SUM(J12:J18)</f>
        <v>0</v>
      </c>
    </row>
    <row r="20" spans="1:10">
      <c r="A20" s="4"/>
      <c r="B20" s="12"/>
      <c r="C20" s="11"/>
    </row>
    <row r="21" spans="1:10" ht="15.75">
      <c r="A21" s="2">
        <v>2</v>
      </c>
      <c r="B21" s="7" t="s">
        <v>19</v>
      </c>
      <c r="C21" s="7"/>
      <c r="D21" s="15"/>
      <c r="E21" s="15"/>
      <c r="F21" s="15"/>
      <c r="G21" s="17"/>
      <c r="H21" s="8"/>
      <c r="I21" s="8"/>
      <c r="J21" s="8"/>
    </row>
    <row r="22" spans="1:10" ht="60">
      <c r="A22" s="4" t="s">
        <v>41</v>
      </c>
      <c r="B22" s="41" t="s">
        <v>82</v>
      </c>
      <c r="C22" s="11" t="s">
        <v>23</v>
      </c>
      <c r="D22" s="83">
        <v>0</v>
      </c>
      <c r="E22" s="83">
        <v>202.8</v>
      </c>
      <c r="F22" s="13">
        <f>D22+E22</f>
        <v>202.8</v>
      </c>
      <c r="G22" s="81">
        <v>0</v>
      </c>
      <c r="H22" s="18">
        <f>D22*G22</f>
        <v>0</v>
      </c>
      <c r="I22" s="18">
        <f>E22*G22</f>
        <v>0</v>
      </c>
      <c r="J22" s="18">
        <f>F22*G22</f>
        <v>0</v>
      </c>
    </row>
    <row r="23" spans="1:10" ht="63" customHeight="1">
      <c r="A23" s="4" t="s">
        <v>42</v>
      </c>
      <c r="B23" s="41" t="s">
        <v>81</v>
      </c>
      <c r="C23" s="11" t="s">
        <v>23</v>
      </c>
      <c r="D23" s="29">
        <v>0</v>
      </c>
      <c r="E23" s="29">
        <v>0</v>
      </c>
      <c r="F23" s="13">
        <f t="shared" ref="F23:F31" si="4">D23+E23</f>
        <v>0</v>
      </c>
      <c r="G23" s="81">
        <v>0</v>
      </c>
      <c r="H23" s="18">
        <f t="shared" ref="H23:H31" si="5">D23*G23</f>
        <v>0</v>
      </c>
      <c r="I23" s="18">
        <f t="shared" ref="I23:I31" si="6">E23*G23</f>
        <v>0</v>
      </c>
      <c r="J23" s="18">
        <f t="shared" ref="J23:J31" si="7">F23*G23</f>
        <v>0</v>
      </c>
    </row>
    <row r="24" spans="1:10" ht="45.75" customHeight="1">
      <c r="A24" s="4" t="s">
        <v>43</v>
      </c>
      <c r="B24" s="41" t="s">
        <v>94</v>
      </c>
      <c r="C24" s="11" t="s">
        <v>15</v>
      </c>
      <c r="D24" s="13">
        <v>0</v>
      </c>
      <c r="E24" s="13">
        <v>180</v>
      </c>
      <c r="F24" s="13">
        <f t="shared" si="4"/>
        <v>180</v>
      </c>
      <c r="G24" s="18">
        <v>0</v>
      </c>
      <c r="H24" s="18">
        <f t="shared" si="5"/>
        <v>0</v>
      </c>
      <c r="I24" s="18">
        <f t="shared" si="6"/>
        <v>0</v>
      </c>
      <c r="J24" s="18">
        <f t="shared" si="7"/>
        <v>0</v>
      </c>
    </row>
    <row r="25" spans="1:10" ht="45">
      <c r="A25" s="4" t="s">
        <v>44</v>
      </c>
      <c r="B25" s="41" t="s">
        <v>20</v>
      </c>
      <c r="C25" s="11" t="s">
        <v>15</v>
      </c>
      <c r="D25" s="13">
        <v>0</v>
      </c>
      <c r="E25" s="13">
        <v>60.4</v>
      </c>
      <c r="F25" s="13">
        <f t="shared" si="4"/>
        <v>60.4</v>
      </c>
      <c r="G25" s="81">
        <v>0</v>
      </c>
      <c r="H25" s="18">
        <f t="shared" si="5"/>
        <v>0</v>
      </c>
      <c r="I25" s="18">
        <f t="shared" si="6"/>
        <v>0</v>
      </c>
      <c r="J25" s="18">
        <f t="shared" si="7"/>
        <v>0</v>
      </c>
    </row>
    <row r="26" spans="1:10" ht="90">
      <c r="A26" s="4" t="s">
        <v>45</v>
      </c>
      <c r="B26" s="41" t="s">
        <v>96</v>
      </c>
      <c r="C26" s="11" t="s">
        <v>23</v>
      </c>
      <c r="D26" s="82">
        <v>0</v>
      </c>
      <c r="E26" s="82">
        <v>3.75</v>
      </c>
      <c r="F26" s="13">
        <f t="shared" si="4"/>
        <v>3.75</v>
      </c>
      <c r="G26" s="81">
        <v>0</v>
      </c>
      <c r="H26" s="18">
        <f t="shared" si="5"/>
        <v>0</v>
      </c>
      <c r="I26" s="18">
        <f t="shared" si="6"/>
        <v>0</v>
      </c>
      <c r="J26" s="18">
        <f t="shared" si="7"/>
        <v>0</v>
      </c>
    </row>
    <row r="27" spans="1:10" ht="47.25" customHeight="1">
      <c r="A27" s="4" t="s">
        <v>46</v>
      </c>
      <c r="B27" s="41" t="s">
        <v>100</v>
      </c>
      <c r="C27" s="11" t="s">
        <v>23</v>
      </c>
      <c r="D27" s="13">
        <v>0</v>
      </c>
      <c r="E27" s="13">
        <v>12.5</v>
      </c>
      <c r="F27" s="13">
        <f t="shared" si="4"/>
        <v>12.5</v>
      </c>
      <c r="G27" s="18">
        <v>0</v>
      </c>
      <c r="H27" s="18">
        <f t="shared" si="5"/>
        <v>0</v>
      </c>
      <c r="I27" s="18">
        <f t="shared" si="6"/>
        <v>0</v>
      </c>
      <c r="J27" s="18">
        <f t="shared" si="7"/>
        <v>0</v>
      </c>
    </row>
    <row r="28" spans="1:10" ht="77.25" customHeight="1">
      <c r="A28" s="4" t="s">
        <v>47</v>
      </c>
      <c r="B28" s="41" t="s">
        <v>21</v>
      </c>
      <c r="C28" s="11" t="s">
        <v>23</v>
      </c>
      <c r="D28" s="82">
        <v>0</v>
      </c>
      <c r="E28" s="82">
        <v>25.6</v>
      </c>
      <c r="F28" s="13">
        <f t="shared" si="4"/>
        <v>25.6</v>
      </c>
      <c r="G28" s="81">
        <v>0</v>
      </c>
      <c r="H28" s="18">
        <f t="shared" si="5"/>
        <v>0</v>
      </c>
      <c r="I28" s="18">
        <f t="shared" si="6"/>
        <v>0</v>
      </c>
      <c r="J28" s="18">
        <f t="shared" si="7"/>
        <v>0</v>
      </c>
    </row>
    <row r="29" spans="1:10" ht="150">
      <c r="A29" s="4" t="s">
        <v>93</v>
      </c>
      <c r="B29" s="79" t="s">
        <v>99</v>
      </c>
      <c r="C29" s="11" t="s">
        <v>23</v>
      </c>
      <c r="D29" s="82">
        <v>0</v>
      </c>
      <c r="E29" s="82">
        <v>114</v>
      </c>
      <c r="F29" s="13">
        <f t="shared" si="4"/>
        <v>114</v>
      </c>
      <c r="G29" s="81">
        <v>0</v>
      </c>
      <c r="H29" s="18">
        <f t="shared" si="5"/>
        <v>0</v>
      </c>
      <c r="I29" s="18">
        <f t="shared" si="6"/>
        <v>0</v>
      </c>
      <c r="J29" s="18">
        <f t="shared" si="7"/>
        <v>0</v>
      </c>
    </row>
    <row r="30" spans="1:10" ht="60">
      <c r="A30" s="4" t="s">
        <v>95</v>
      </c>
      <c r="B30" s="79" t="s">
        <v>154</v>
      </c>
      <c r="C30" s="11" t="s">
        <v>15</v>
      </c>
      <c r="D30" s="13">
        <v>0</v>
      </c>
      <c r="E30" s="13">
        <v>0</v>
      </c>
      <c r="F30" s="13">
        <f t="shared" si="4"/>
        <v>0</v>
      </c>
      <c r="G30" s="81">
        <v>0</v>
      </c>
      <c r="H30" s="18">
        <f t="shared" si="5"/>
        <v>0</v>
      </c>
      <c r="I30" s="18">
        <f t="shared" si="6"/>
        <v>0</v>
      </c>
      <c r="J30" s="18">
        <f t="shared" si="7"/>
        <v>0</v>
      </c>
    </row>
    <row r="31" spans="1:10" ht="30">
      <c r="A31" s="4" t="s">
        <v>155</v>
      </c>
      <c r="B31" s="79" t="s">
        <v>98</v>
      </c>
      <c r="C31" s="11" t="s">
        <v>23</v>
      </c>
      <c r="D31" s="13">
        <v>0</v>
      </c>
      <c r="E31" s="13">
        <f>176-E29</f>
        <v>62</v>
      </c>
      <c r="F31" s="13">
        <f t="shared" si="4"/>
        <v>62</v>
      </c>
      <c r="G31" s="81">
        <v>0</v>
      </c>
      <c r="H31" s="18">
        <f t="shared" si="5"/>
        <v>0</v>
      </c>
      <c r="I31" s="18">
        <f t="shared" si="6"/>
        <v>0</v>
      </c>
      <c r="J31" s="18">
        <f t="shared" si="7"/>
        <v>0</v>
      </c>
    </row>
    <row r="32" spans="1:10" ht="15.75">
      <c r="A32" s="3"/>
      <c r="B32" s="80" t="s">
        <v>97</v>
      </c>
      <c r="C32" s="7"/>
      <c r="D32" s="15"/>
      <c r="E32" s="15"/>
      <c r="F32" s="15"/>
      <c r="G32" s="17"/>
      <c r="H32" s="17">
        <f>SUM(H22:H31)</f>
        <v>0</v>
      </c>
      <c r="I32" s="17">
        <f>SUM(I22:I31)</f>
        <v>0</v>
      </c>
      <c r="J32" s="17">
        <f>SUM(J22:J31)</f>
        <v>0</v>
      </c>
    </row>
    <row r="33" spans="1:10">
      <c r="A33" s="4"/>
      <c r="B33" s="12"/>
    </row>
    <row r="34" spans="1:10" ht="15.75">
      <c r="A34" s="2">
        <v>3</v>
      </c>
      <c r="B34" s="7" t="s">
        <v>25</v>
      </c>
      <c r="C34" s="8"/>
      <c r="D34" s="15"/>
      <c r="E34" s="15"/>
      <c r="F34" s="15"/>
      <c r="G34" s="17"/>
      <c r="H34" s="8"/>
      <c r="I34" s="8"/>
      <c r="J34" s="8"/>
    </row>
    <row r="35" spans="1:10" ht="75">
      <c r="A35" s="4" t="s">
        <v>48</v>
      </c>
      <c r="B35" s="41" t="s">
        <v>26</v>
      </c>
      <c r="C35" s="11" t="s">
        <v>14</v>
      </c>
      <c r="D35" s="13">
        <v>0</v>
      </c>
      <c r="E35" s="13">
        <v>60.4</v>
      </c>
      <c r="F35" s="13">
        <f>D35+E35</f>
        <v>60.4</v>
      </c>
      <c r="G35" s="18">
        <v>0</v>
      </c>
      <c r="H35" s="18">
        <f>D35*G35</f>
        <v>0</v>
      </c>
      <c r="I35" s="18">
        <f>E35*G35</f>
        <v>0</v>
      </c>
      <c r="J35" s="18">
        <f t="shared" ref="J35:J48" si="8">F35*G35</f>
        <v>0</v>
      </c>
    </row>
    <row r="36" spans="1:10" ht="75">
      <c r="A36" s="4" t="s">
        <v>49</v>
      </c>
      <c r="B36" s="41" t="s">
        <v>126</v>
      </c>
      <c r="C36" s="11" t="s">
        <v>14</v>
      </c>
      <c r="D36" s="13">
        <v>0</v>
      </c>
      <c r="E36" s="13">
        <v>0</v>
      </c>
      <c r="F36" s="13">
        <f t="shared" ref="F36:F48" si="9">D36+E36</f>
        <v>0</v>
      </c>
      <c r="G36" s="18">
        <v>0</v>
      </c>
      <c r="H36" s="18">
        <f t="shared" ref="H36:H48" si="10">D36*G36</f>
        <v>0</v>
      </c>
      <c r="I36" s="18">
        <f t="shared" ref="I36:I48" si="11">E36*G36</f>
        <v>0</v>
      </c>
      <c r="J36" s="18">
        <f t="shared" si="8"/>
        <v>0</v>
      </c>
    </row>
    <row r="37" spans="1:10" ht="60">
      <c r="A37" s="4" t="s">
        <v>50</v>
      </c>
      <c r="B37" s="42" t="s">
        <v>127</v>
      </c>
      <c r="C37" s="11" t="s">
        <v>16</v>
      </c>
      <c r="D37" s="13">
        <v>0</v>
      </c>
      <c r="E37" s="13">
        <v>3</v>
      </c>
      <c r="F37" s="13">
        <f t="shared" si="9"/>
        <v>3</v>
      </c>
      <c r="G37" s="18">
        <v>0</v>
      </c>
      <c r="H37" s="18">
        <f t="shared" si="10"/>
        <v>0</v>
      </c>
      <c r="I37" s="18">
        <f t="shared" si="11"/>
        <v>0</v>
      </c>
      <c r="J37" s="18">
        <f t="shared" si="8"/>
        <v>0</v>
      </c>
    </row>
    <row r="38" spans="1:10" ht="45">
      <c r="A38" s="4" t="s">
        <v>51</v>
      </c>
      <c r="B38" s="42" t="s">
        <v>128</v>
      </c>
      <c r="C38" s="11" t="s">
        <v>16</v>
      </c>
      <c r="D38" s="13">
        <v>0</v>
      </c>
      <c r="E38" s="13">
        <v>0</v>
      </c>
      <c r="F38" s="13">
        <f t="shared" si="9"/>
        <v>0</v>
      </c>
      <c r="G38" s="18">
        <v>0</v>
      </c>
      <c r="H38" s="18">
        <f t="shared" si="10"/>
        <v>0</v>
      </c>
      <c r="I38" s="18">
        <f t="shared" si="11"/>
        <v>0</v>
      </c>
      <c r="J38" s="18">
        <f t="shared" si="8"/>
        <v>0</v>
      </c>
    </row>
    <row r="39" spans="1:10" ht="45">
      <c r="A39" s="4" t="s">
        <v>52</v>
      </c>
      <c r="B39" s="42" t="s">
        <v>129</v>
      </c>
      <c r="C39" s="11" t="s">
        <v>16</v>
      </c>
      <c r="D39" s="13">
        <v>0</v>
      </c>
      <c r="E39" s="13">
        <v>0</v>
      </c>
      <c r="F39" s="13">
        <f t="shared" si="9"/>
        <v>0</v>
      </c>
      <c r="G39" s="18">
        <v>0</v>
      </c>
      <c r="H39" s="18">
        <f t="shared" si="10"/>
        <v>0</v>
      </c>
      <c r="I39" s="18">
        <f t="shared" si="11"/>
        <v>0</v>
      </c>
      <c r="J39" s="18">
        <f t="shared" si="8"/>
        <v>0</v>
      </c>
    </row>
    <row r="40" spans="1:10" ht="315.75" customHeight="1">
      <c r="A40" s="4" t="s">
        <v>53</v>
      </c>
      <c r="B40" s="42" t="s">
        <v>114</v>
      </c>
      <c r="C40" s="11" t="s">
        <v>16</v>
      </c>
      <c r="D40" s="13">
        <v>0</v>
      </c>
      <c r="E40" s="13">
        <v>3</v>
      </c>
      <c r="F40" s="13">
        <f t="shared" si="9"/>
        <v>3</v>
      </c>
      <c r="G40" s="18">
        <v>0</v>
      </c>
      <c r="H40" s="18">
        <f t="shared" si="10"/>
        <v>0</v>
      </c>
      <c r="I40" s="18">
        <f t="shared" si="11"/>
        <v>0</v>
      </c>
      <c r="J40" s="18">
        <f t="shared" si="8"/>
        <v>0</v>
      </c>
    </row>
    <row r="41" spans="1:10" ht="287.25" customHeight="1">
      <c r="A41" s="4" t="s">
        <v>54</v>
      </c>
      <c r="B41" s="42" t="s">
        <v>113</v>
      </c>
      <c r="C41" s="11" t="s">
        <v>14</v>
      </c>
      <c r="D41" s="13">
        <v>0</v>
      </c>
      <c r="E41" s="13">
        <v>0</v>
      </c>
      <c r="F41" s="13">
        <f t="shared" si="9"/>
        <v>0</v>
      </c>
      <c r="G41" s="81">
        <v>0</v>
      </c>
      <c r="H41" s="18">
        <f t="shared" si="10"/>
        <v>0</v>
      </c>
      <c r="I41" s="18">
        <f t="shared" si="11"/>
        <v>0</v>
      </c>
      <c r="J41" s="18">
        <f t="shared" si="8"/>
        <v>0</v>
      </c>
    </row>
    <row r="42" spans="1:10" ht="303" customHeight="1">
      <c r="A42" s="4" t="s">
        <v>55</v>
      </c>
      <c r="B42" s="42" t="s">
        <v>111</v>
      </c>
      <c r="C42" s="11" t="s">
        <v>14</v>
      </c>
      <c r="D42" s="13">
        <v>0</v>
      </c>
      <c r="E42" s="13">
        <v>0</v>
      </c>
      <c r="F42" s="13">
        <f t="shared" si="9"/>
        <v>0</v>
      </c>
      <c r="G42" s="81">
        <v>0</v>
      </c>
      <c r="H42" s="18">
        <f t="shared" si="10"/>
        <v>0</v>
      </c>
      <c r="I42" s="18">
        <f t="shared" si="11"/>
        <v>0</v>
      </c>
      <c r="J42" s="18">
        <f t="shared" si="8"/>
        <v>0</v>
      </c>
    </row>
    <row r="43" spans="1:10" ht="270" customHeight="1">
      <c r="A43" s="4" t="s">
        <v>107</v>
      </c>
      <c r="B43" s="42" t="s">
        <v>112</v>
      </c>
      <c r="C43" s="11" t="s">
        <v>14</v>
      </c>
      <c r="D43" s="13">
        <v>0</v>
      </c>
      <c r="E43" s="13">
        <v>0</v>
      </c>
      <c r="F43" s="13">
        <f t="shared" si="9"/>
        <v>0</v>
      </c>
      <c r="G43" s="81">
        <v>0</v>
      </c>
      <c r="H43" s="18">
        <f t="shared" si="10"/>
        <v>0</v>
      </c>
      <c r="I43" s="18">
        <f t="shared" si="11"/>
        <v>0</v>
      </c>
      <c r="J43" s="18">
        <f t="shared" si="8"/>
        <v>0</v>
      </c>
    </row>
    <row r="44" spans="1:10" ht="63" customHeight="1">
      <c r="A44" s="4" t="s">
        <v>150</v>
      </c>
      <c r="B44" s="42" t="s">
        <v>103</v>
      </c>
      <c r="C44" s="11" t="s">
        <v>16</v>
      </c>
      <c r="D44" s="13">
        <v>0</v>
      </c>
      <c r="E44" s="13">
        <v>3</v>
      </c>
      <c r="F44" s="13">
        <f t="shared" si="9"/>
        <v>3</v>
      </c>
      <c r="G44" s="18">
        <v>0</v>
      </c>
      <c r="H44" s="18">
        <f t="shared" si="10"/>
        <v>0</v>
      </c>
      <c r="I44" s="18">
        <f t="shared" si="11"/>
        <v>0</v>
      </c>
      <c r="J44" s="18">
        <f t="shared" si="8"/>
        <v>0</v>
      </c>
    </row>
    <row r="45" spans="1:10" ht="60">
      <c r="A45" s="4" t="s">
        <v>151</v>
      </c>
      <c r="B45" s="42" t="s">
        <v>130</v>
      </c>
      <c r="C45" s="11" t="s">
        <v>86</v>
      </c>
      <c r="D45" s="13">
        <v>0</v>
      </c>
      <c r="E45" s="13">
        <v>3</v>
      </c>
      <c r="F45" s="13">
        <f t="shared" si="9"/>
        <v>3</v>
      </c>
      <c r="G45" s="18">
        <v>0</v>
      </c>
      <c r="H45" s="18">
        <f t="shared" si="10"/>
        <v>0</v>
      </c>
      <c r="I45" s="18">
        <f t="shared" si="11"/>
        <v>0</v>
      </c>
      <c r="J45" s="18">
        <f t="shared" si="8"/>
        <v>0</v>
      </c>
    </row>
    <row r="46" spans="1:10" ht="167.25" customHeight="1">
      <c r="A46" s="4"/>
      <c r="B46" s="42" t="s">
        <v>131</v>
      </c>
      <c r="C46" s="11"/>
      <c r="H46" s="18"/>
      <c r="I46" s="18"/>
      <c r="J46" s="18"/>
    </row>
    <row r="47" spans="1:10" ht="46.5" customHeight="1">
      <c r="A47" s="4" t="s">
        <v>156</v>
      </c>
      <c r="B47" s="42" t="s">
        <v>108</v>
      </c>
      <c r="C47" s="11"/>
      <c r="H47" s="18"/>
      <c r="I47" s="18"/>
      <c r="J47" s="18"/>
    </row>
    <row r="48" spans="1:10" ht="30">
      <c r="A48" s="4"/>
      <c r="B48" s="42" t="s">
        <v>110</v>
      </c>
      <c r="C48" s="11" t="s">
        <v>13</v>
      </c>
      <c r="D48" s="13">
        <v>0</v>
      </c>
      <c r="E48" s="13">
        <v>1</v>
      </c>
      <c r="F48" s="13">
        <f t="shared" si="9"/>
        <v>1</v>
      </c>
      <c r="G48" s="18">
        <v>0</v>
      </c>
      <c r="H48" s="18">
        <f t="shared" si="10"/>
        <v>0</v>
      </c>
      <c r="I48" s="18">
        <f t="shared" si="11"/>
        <v>0</v>
      </c>
      <c r="J48" s="18">
        <f t="shared" si="8"/>
        <v>0</v>
      </c>
    </row>
    <row r="49" spans="1:10" ht="15.75">
      <c r="A49" s="1"/>
      <c r="B49" s="7" t="s">
        <v>27</v>
      </c>
      <c r="C49" s="10"/>
      <c r="D49" s="14"/>
      <c r="E49" s="14"/>
      <c r="F49" s="14"/>
      <c r="G49" s="19"/>
      <c r="H49" s="19">
        <f>SUM(H35:H48)</f>
        <v>0</v>
      </c>
      <c r="I49" s="19">
        <f>SUM(I35:I48)</f>
        <v>0</v>
      </c>
      <c r="J49" s="19">
        <f>SUM(J35:J48)</f>
        <v>0</v>
      </c>
    </row>
    <row r="50" spans="1:10" ht="15.75">
      <c r="A50" s="35"/>
      <c r="B50" s="36"/>
      <c r="C50" s="37"/>
      <c r="D50" s="38"/>
      <c r="E50" s="38"/>
      <c r="F50" s="38"/>
      <c r="G50" s="39"/>
      <c r="H50" s="39"/>
      <c r="I50" s="39"/>
      <c r="J50" s="39"/>
    </row>
    <row r="51" spans="1:10" ht="15.75">
      <c r="A51" s="2" t="s">
        <v>72</v>
      </c>
      <c r="B51" s="7" t="s">
        <v>28</v>
      </c>
      <c r="C51" s="7"/>
      <c r="D51" s="15"/>
      <c r="E51" s="15"/>
      <c r="F51" s="15"/>
      <c r="G51" s="17"/>
      <c r="H51" s="8"/>
      <c r="I51" s="8"/>
      <c r="J51" s="8"/>
    </row>
    <row r="52" spans="1:10">
      <c r="A52" s="4" t="s">
        <v>56</v>
      </c>
      <c r="B52" s="45" t="s">
        <v>116</v>
      </c>
      <c r="C52" s="11" t="s">
        <v>24</v>
      </c>
      <c r="D52" s="13">
        <v>0</v>
      </c>
      <c r="E52" s="13">
        <v>3</v>
      </c>
      <c r="F52" s="13">
        <f>D52+E52</f>
        <v>3</v>
      </c>
      <c r="G52" s="18">
        <v>0</v>
      </c>
      <c r="H52" s="18">
        <f>D52*G52</f>
        <v>0</v>
      </c>
      <c r="I52" s="18">
        <f>E52*G52</f>
        <v>0</v>
      </c>
      <c r="J52" s="18">
        <f t="shared" ref="J52:J57" si="12">F52*G52</f>
        <v>0</v>
      </c>
    </row>
    <row r="53" spans="1:10">
      <c r="A53" s="4" t="s">
        <v>118</v>
      </c>
      <c r="B53" s="45" t="s">
        <v>30</v>
      </c>
      <c r="C53" s="11" t="s">
        <v>24</v>
      </c>
      <c r="D53" s="13">
        <v>0</v>
      </c>
      <c r="E53" s="13">
        <v>1</v>
      </c>
      <c r="F53" s="13">
        <f t="shared" ref="F53:F57" si="13">D53+E53</f>
        <v>1</v>
      </c>
      <c r="G53" s="18">
        <v>0</v>
      </c>
      <c r="H53" s="18">
        <f t="shared" ref="H53:H57" si="14">D53*G53</f>
        <v>0</v>
      </c>
      <c r="I53" s="18">
        <f t="shared" ref="I53:I57" si="15">E53*G53</f>
        <v>0</v>
      </c>
      <c r="J53" s="18">
        <f t="shared" si="12"/>
        <v>0</v>
      </c>
    </row>
    <row r="54" spans="1:10">
      <c r="A54" s="4" t="s">
        <v>157</v>
      </c>
      <c r="B54" s="45" t="s">
        <v>104</v>
      </c>
      <c r="C54" s="11" t="s">
        <v>86</v>
      </c>
      <c r="D54" s="13">
        <v>0</v>
      </c>
      <c r="E54" s="13">
        <v>1</v>
      </c>
      <c r="F54" s="13">
        <f t="shared" si="13"/>
        <v>1</v>
      </c>
      <c r="G54" s="18">
        <v>0</v>
      </c>
      <c r="H54" s="18">
        <f t="shared" si="14"/>
        <v>0</v>
      </c>
      <c r="I54" s="18">
        <f t="shared" si="15"/>
        <v>0</v>
      </c>
      <c r="J54" s="18">
        <f t="shared" si="12"/>
        <v>0</v>
      </c>
    </row>
    <row r="55" spans="1:10" ht="75">
      <c r="A55" s="4" t="s">
        <v>158</v>
      </c>
      <c r="B55" s="45" t="s">
        <v>132</v>
      </c>
      <c r="C55" s="11" t="s">
        <v>14</v>
      </c>
      <c r="D55" s="13">
        <v>0</v>
      </c>
      <c r="E55" s="13">
        <v>60.4</v>
      </c>
      <c r="F55" s="13">
        <f t="shared" si="13"/>
        <v>60.4</v>
      </c>
      <c r="G55" s="18">
        <v>0</v>
      </c>
      <c r="H55" s="18">
        <f t="shared" si="14"/>
        <v>0</v>
      </c>
      <c r="I55" s="18">
        <f t="shared" si="15"/>
        <v>0</v>
      </c>
      <c r="J55" s="18">
        <f t="shared" si="12"/>
        <v>0</v>
      </c>
    </row>
    <row r="56" spans="1:10" ht="60">
      <c r="A56" s="4" t="s">
        <v>159</v>
      </c>
      <c r="B56" s="45" t="s">
        <v>105</v>
      </c>
      <c r="C56" s="11" t="s">
        <v>16</v>
      </c>
      <c r="D56" s="13">
        <v>0</v>
      </c>
      <c r="E56" s="13">
        <v>3</v>
      </c>
      <c r="F56" s="13">
        <f t="shared" si="13"/>
        <v>3</v>
      </c>
      <c r="G56" s="18">
        <v>0</v>
      </c>
      <c r="H56" s="18">
        <f t="shared" si="14"/>
        <v>0</v>
      </c>
      <c r="I56" s="18">
        <f t="shared" si="15"/>
        <v>0</v>
      </c>
      <c r="J56" s="18">
        <f t="shared" si="12"/>
        <v>0</v>
      </c>
    </row>
    <row r="57" spans="1:10" ht="45">
      <c r="A57" s="4" t="s">
        <v>160</v>
      </c>
      <c r="B57" s="45" t="s">
        <v>90</v>
      </c>
      <c r="C57" s="11" t="s">
        <v>86</v>
      </c>
      <c r="D57" s="13">
        <v>0</v>
      </c>
      <c r="E57" s="13">
        <v>1</v>
      </c>
      <c r="F57" s="13">
        <f t="shared" si="13"/>
        <v>1</v>
      </c>
      <c r="G57" s="18">
        <v>0</v>
      </c>
      <c r="H57" s="18">
        <f t="shared" si="14"/>
        <v>0</v>
      </c>
      <c r="I57" s="18">
        <f t="shared" si="15"/>
        <v>0</v>
      </c>
      <c r="J57" s="18">
        <f t="shared" si="12"/>
        <v>0</v>
      </c>
    </row>
    <row r="58" spans="1:10" ht="15.75">
      <c r="A58" s="2"/>
      <c r="B58" s="7" t="s">
        <v>31</v>
      </c>
      <c r="C58" s="46"/>
      <c r="D58" s="47"/>
      <c r="E58" s="47"/>
      <c r="F58" s="47"/>
      <c r="G58" s="48"/>
      <c r="H58" s="19">
        <f>SUM(H52:H57)</f>
        <v>0</v>
      </c>
      <c r="I58" s="19">
        <f>SUM(I52:I57)</f>
        <v>0</v>
      </c>
      <c r="J58" s="19">
        <f>SUM(J52:J57)</f>
        <v>0</v>
      </c>
    </row>
    <row r="59" spans="1:10">
      <c r="A59" s="44"/>
      <c r="B59" s="12"/>
    </row>
    <row r="60" spans="1:10" ht="15.75">
      <c r="A60" s="2" t="s">
        <v>161</v>
      </c>
      <c r="B60" s="7" t="s">
        <v>32</v>
      </c>
      <c r="C60" s="7"/>
      <c r="D60" s="15"/>
      <c r="E60" s="15"/>
      <c r="F60" s="15"/>
      <c r="G60" s="17"/>
      <c r="H60" s="8"/>
      <c r="I60" s="8"/>
      <c r="J60" s="8"/>
    </row>
    <row r="61" spans="1:10">
      <c r="A61" s="4" t="s">
        <v>57</v>
      </c>
      <c r="B61" s="45" t="s">
        <v>115</v>
      </c>
      <c r="C61" s="11" t="s">
        <v>86</v>
      </c>
      <c r="D61" s="13">
        <v>0</v>
      </c>
      <c r="E61" s="13">
        <v>1</v>
      </c>
      <c r="F61" s="13">
        <f>D61+E61</f>
        <v>1</v>
      </c>
      <c r="G61" s="18">
        <v>0</v>
      </c>
      <c r="H61" s="18">
        <f>D61*G61</f>
        <v>0</v>
      </c>
      <c r="I61" s="18">
        <f>E61*G61</f>
        <v>0</v>
      </c>
      <c r="J61" s="18">
        <f t="shared" ref="J61:J63" si="16">G61*F61</f>
        <v>0</v>
      </c>
    </row>
    <row r="62" spans="1:10" ht="45">
      <c r="A62" s="4" t="s">
        <v>58</v>
      </c>
      <c r="B62" s="45" t="s">
        <v>91</v>
      </c>
      <c r="C62" s="11" t="s">
        <v>86</v>
      </c>
      <c r="D62" s="13">
        <v>0</v>
      </c>
      <c r="E62" s="13">
        <v>1</v>
      </c>
      <c r="F62" s="13">
        <f t="shared" ref="F62:F63" si="17">D62+E62</f>
        <v>1</v>
      </c>
      <c r="G62" s="18">
        <v>0</v>
      </c>
      <c r="H62" s="18">
        <f t="shared" ref="H62:H63" si="18">D62*G62</f>
        <v>0</v>
      </c>
      <c r="I62" s="18">
        <f t="shared" ref="I62:I63" si="19">E62*G62</f>
        <v>0</v>
      </c>
      <c r="J62" s="18">
        <f t="shared" si="16"/>
        <v>0</v>
      </c>
    </row>
    <row r="63" spans="1:10">
      <c r="A63" s="4" t="s">
        <v>59</v>
      </c>
      <c r="B63" s="45" t="s">
        <v>92</v>
      </c>
      <c r="C63" s="11" t="s">
        <v>24</v>
      </c>
      <c r="D63" s="13">
        <v>0</v>
      </c>
      <c r="E63" s="13">
        <v>1</v>
      </c>
      <c r="F63" s="13">
        <f t="shared" si="17"/>
        <v>1</v>
      </c>
      <c r="G63" s="18">
        <v>0</v>
      </c>
      <c r="H63" s="18">
        <f t="shared" si="18"/>
        <v>0</v>
      </c>
      <c r="I63" s="18">
        <f t="shared" si="19"/>
        <v>0</v>
      </c>
      <c r="J63" s="18">
        <f t="shared" si="16"/>
        <v>0</v>
      </c>
    </row>
    <row r="64" spans="1:10" ht="15.75">
      <c r="A64" s="49"/>
      <c r="B64" s="7" t="s">
        <v>33</v>
      </c>
      <c r="C64" s="50"/>
      <c r="D64" s="47"/>
      <c r="E64" s="47"/>
      <c r="F64" s="47"/>
      <c r="G64" s="48"/>
      <c r="H64" s="19">
        <f>SUM(H61:H63)</f>
        <v>0</v>
      </c>
      <c r="I64" s="19">
        <f>SUM(I61:I63)</f>
        <v>0</v>
      </c>
      <c r="J64" s="19">
        <f>SUM(J61:J63)</f>
        <v>0</v>
      </c>
    </row>
    <row r="65" spans="1:11">
      <c r="A65" s="44"/>
      <c r="B65" s="12"/>
      <c r="C65" s="11"/>
    </row>
    <row r="66" spans="1:11" ht="15.75">
      <c r="A66" s="2" t="s">
        <v>162</v>
      </c>
      <c r="B66" s="7" t="s">
        <v>34</v>
      </c>
      <c r="C66" s="8"/>
      <c r="D66" s="15"/>
      <c r="E66" s="15"/>
      <c r="F66" s="15"/>
      <c r="G66" s="17"/>
      <c r="H66" s="8"/>
      <c r="I66" s="8"/>
      <c r="J66" s="8"/>
    </row>
    <row r="67" spans="1:11" ht="30">
      <c r="A67" s="4" t="s">
        <v>62</v>
      </c>
      <c r="B67" s="45" t="s">
        <v>142</v>
      </c>
      <c r="C67" s="11" t="s">
        <v>13</v>
      </c>
      <c r="D67" s="13">
        <v>0</v>
      </c>
      <c r="E67" s="13">
        <v>1</v>
      </c>
      <c r="F67" s="13">
        <f>D67+E67</f>
        <v>1</v>
      </c>
      <c r="G67" s="18">
        <f>(J64+J58+J49+J32+J19)*0.05</f>
        <v>0</v>
      </c>
      <c r="H67" s="18">
        <f>D67*G67</f>
        <v>0</v>
      </c>
      <c r="I67" s="18">
        <f>E67*G67</f>
        <v>0</v>
      </c>
      <c r="J67" s="23">
        <f>F67*G67</f>
        <v>0</v>
      </c>
    </row>
    <row r="68" spans="1:11">
      <c r="A68" s="44"/>
      <c r="B68" s="12"/>
      <c r="C68" s="11"/>
    </row>
    <row r="69" spans="1:11" ht="30">
      <c r="A69" s="51"/>
      <c r="B69" s="21"/>
      <c r="C69" s="52"/>
      <c r="D69" s="53"/>
      <c r="E69" s="53"/>
      <c r="F69" s="53"/>
      <c r="G69" s="43"/>
      <c r="H69" s="87" t="s">
        <v>191</v>
      </c>
      <c r="I69" s="87" t="s">
        <v>192</v>
      </c>
      <c r="J69" s="22" t="s">
        <v>79</v>
      </c>
      <c r="K69" s="16"/>
    </row>
    <row r="70" spans="1:11" ht="15.75">
      <c r="A70" s="51"/>
      <c r="B70" s="21" t="s">
        <v>35</v>
      </c>
      <c r="C70" s="52"/>
      <c r="D70" s="53"/>
      <c r="E70" s="53"/>
      <c r="F70" s="53"/>
      <c r="G70" s="43"/>
      <c r="H70" s="22">
        <f>H64+H58+H49+H32+H19+H67</f>
        <v>0</v>
      </c>
      <c r="I70" s="22">
        <f>I64+I58+I49+I32+I19+I67</f>
        <v>0</v>
      </c>
      <c r="J70" s="22">
        <f>J64+J58+J49+J32+J19+J67</f>
        <v>0</v>
      </c>
      <c r="K70" s="16"/>
    </row>
    <row r="79" spans="1:11">
      <c r="A79" s="4"/>
      <c r="B79" s="41"/>
      <c r="C79" s="11"/>
      <c r="H79" s="18"/>
      <c r="I79" s="18"/>
      <c r="J79" s="18"/>
    </row>
    <row r="80" spans="1:11" ht="47.25" customHeight="1">
      <c r="A80" s="4"/>
      <c r="B80" s="41"/>
      <c r="C80" s="11"/>
      <c r="H80" s="18"/>
      <c r="I80" s="18"/>
      <c r="J80" s="18"/>
    </row>
  </sheetData>
  <mergeCells count="2">
    <mergeCell ref="A1:J2"/>
    <mergeCell ref="A7:J7"/>
  </mergeCells>
  <phoneticPr fontId="25" type="noConversion"/>
  <pageMargins left="0.7" right="0.7" top="0.75" bottom="0.75" header="0.3" footer="0.3"/>
  <pageSetup paperSize="9" scale="40" orientation="portrait" r:id="rId1"/>
  <rowBreaks count="2" manualBreakCount="2">
    <brk id="33" max="16383" man="1"/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88EA2-1C63-4DE7-868B-6CF5E8A44FB8}">
  <dimension ref="A1:K80"/>
  <sheetViews>
    <sheetView view="pageBreakPreview" zoomScale="85" zoomScaleNormal="100" zoomScaleSheetLayoutView="85" workbookViewId="0">
      <selection activeCell="G61" sqref="G61:G63"/>
    </sheetView>
  </sheetViews>
  <sheetFormatPr defaultColWidth="22.42578125" defaultRowHeight="15"/>
  <cols>
    <col min="1" max="1" width="13.85546875" customWidth="1"/>
    <col min="2" max="2" width="43.28515625" customWidth="1"/>
    <col min="3" max="3" width="6.85546875" bestFit="1" customWidth="1"/>
    <col min="4" max="4" width="12.42578125" style="13" bestFit="1" customWidth="1"/>
    <col min="5" max="5" width="15" style="13" bestFit="1" customWidth="1"/>
    <col min="6" max="6" width="9.140625" style="13" bestFit="1" customWidth="1"/>
    <col min="7" max="7" width="15" style="18" bestFit="1" customWidth="1"/>
    <col min="8" max="8" width="14.28515625" style="11" bestFit="1" customWidth="1"/>
    <col min="9" max="9" width="14.85546875" style="11" bestFit="1" customWidth="1"/>
    <col min="10" max="10" width="13" style="11" bestFit="1" customWidth="1"/>
  </cols>
  <sheetData>
    <row r="1" spans="1:10" ht="15" customHeight="1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30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15.75">
      <c r="A3" s="5" t="s">
        <v>7</v>
      </c>
      <c r="B3" s="78" t="s">
        <v>120</v>
      </c>
    </row>
    <row r="4" spans="1:10" ht="15.75">
      <c r="A4" s="5" t="s">
        <v>8</v>
      </c>
      <c r="B4" s="78" t="s">
        <v>121</v>
      </c>
    </row>
    <row r="5" spans="1:10" ht="15.75">
      <c r="A5" s="5" t="s">
        <v>9</v>
      </c>
      <c r="B5" s="6" t="s">
        <v>10</v>
      </c>
    </row>
    <row r="6" spans="1:10" ht="15.75">
      <c r="A6" s="5"/>
      <c r="B6" s="6"/>
    </row>
    <row r="7" spans="1:10" ht="30" customHeight="1">
      <c r="A7" s="89" t="s">
        <v>180</v>
      </c>
      <c r="B7" s="89"/>
      <c r="C7" s="89"/>
      <c r="D7" s="89"/>
      <c r="E7" s="89"/>
      <c r="F7" s="89"/>
      <c r="G7" s="89"/>
      <c r="H7" s="89"/>
      <c r="I7" s="89"/>
      <c r="J7" s="89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187</v>
      </c>
      <c r="E9" s="26" t="s">
        <v>188</v>
      </c>
      <c r="F9" s="26" t="s">
        <v>3</v>
      </c>
      <c r="G9" s="27" t="s">
        <v>4</v>
      </c>
      <c r="H9" s="28" t="s">
        <v>189</v>
      </c>
      <c r="I9" s="28" t="s">
        <v>190</v>
      </c>
      <c r="J9" s="28" t="s">
        <v>5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6</v>
      </c>
      <c r="C11" s="9"/>
      <c r="D11" s="14"/>
      <c r="E11" s="14"/>
      <c r="F11" s="14"/>
      <c r="G11" s="19"/>
      <c r="H11" s="9"/>
      <c r="I11" s="9"/>
      <c r="J11" s="9"/>
    </row>
    <row r="12" spans="1:10" ht="60">
      <c r="A12" s="4" t="s">
        <v>36</v>
      </c>
      <c r="B12" s="40" t="s">
        <v>164</v>
      </c>
      <c r="C12" s="11" t="s">
        <v>86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18">
        <f t="shared" ref="J12:J18" si="0">F12*G12</f>
        <v>0</v>
      </c>
    </row>
    <row r="13" spans="1:10" ht="30">
      <c r="A13" s="4" t="s">
        <v>37</v>
      </c>
      <c r="B13" s="40" t="s">
        <v>11</v>
      </c>
      <c r="C13" s="11" t="s">
        <v>13</v>
      </c>
      <c r="D13" s="13">
        <v>0</v>
      </c>
      <c r="E13" s="13">
        <v>2</v>
      </c>
      <c r="F13" s="13">
        <f t="shared" ref="F13:F18" si="1">D13+E13</f>
        <v>2</v>
      </c>
      <c r="G13" s="18">
        <v>0</v>
      </c>
      <c r="H13" s="18">
        <f>D13*G13</f>
        <v>0</v>
      </c>
      <c r="I13" s="18">
        <f>E13*G13</f>
        <v>0</v>
      </c>
      <c r="J13" s="18">
        <f t="shared" si="0"/>
        <v>0</v>
      </c>
    </row>
    <row r="14" spans="1:10" ht="30">
      <c r="A14" s="4" t="s">
        <v>38</v>
      </c>
      <c r="B14" s="40" t="s">
        <v>12</v>
      </c>
      <c r="C14" s="11" t="s">
        <v>14</v>
      </c>
      <c r="D14" s="13">
        <v>0</v>
      </c>
      <c r="E14" s="13">
        <v>50.3</v>
      </c>
      <c r="F14" s="13">
        <f t="shared" si="1"/>
        <v>50.3</v>
      </c>
      <c r="G14" s="18">
        <v>0</v>
      </c>
      <c r="H14" s="18">
        <f t="shared" ref="H14:H18" si="2">D14*G14</f>
        <v>0</v>
      </c>
      <c r="I14" s="18">
        <f t="shared" ref="I14:I18" si="3">E14*G14</f>
        <v>0</v>
      </c>
      <c r="J14" s="18">
        <f t="shared" si="0"/>
        <v>0</v>
      </c>
    </row>
    <row r="15" spans="1:10" ht="90">
      <c r="A15" s="4" t="s">
        <v>39</v>
      </c>
      <c r="B15" s="40" t="s">
        <v>153</v>
      </c>
      <c r="C15" s="11" t="s">
        <v>86</v>
      </c>
      <c r="D15" s="13">
        <v>0</v>
      </c>
      <c r="E15" s="13">
        <v>1</v>
      </c>
      <c r="F15" s="13">
        <f t="shared" si="1"/>
        <v>1</v>
      </c>
      <c r="G15" s="18">
        <v>0</v>
      </c>
      <c r="H15" s="18">
        <f t="shared" si="2"/>
        <v>0</v>
      </c>
      <c r="I15" s="18">
        <f t="shared" si="3"/>
        <v>0</v>
      </c>
      <c r="J15" s="18">
        <f t="shared" si="0"/>
        <v>0</v>
      </c>
    </row>
    <row r="16" spans="1:10" ht="81" customHeight="1">
      <c r="A16" s="4" t="s">
        <v>40</v>
      </c>
      <c r="B16" s="41" t="s">
        <v>17</v>
      </c>
      <c r="C16" s="11" t="s">
        <v>16</v>
      </c>
      <c r="D16" s="13">
        <v>0</v>
      </c>
      <c r="E16" s="13">
        <v>1</v>
      </c>
      <c r="F16" s="13">
        <f t="shared" si="1"/>
        <v>1</v>
      </c>
      <c r="G16" s="18">
        <v>0</v>
      </c>
      <c r="H16" s="18">
        <f t="shared" si="2"/>
        <v>0</v>
      </c>
      <c r="I16" s="18">
        <f t="shared" si="3"/>
        <v>0</v>
      </c>
      <c r="J16" s="18">
        <f t="shared" si="0"/>
        <v>0</v>
      </c>
    </row>
    <row r="17" spans="1:10" ht="45">
      <c r="A17" s="4" t="s">
        <v>87</v>
      </c>
      <c r="B17" s="41" t="s">
        <v>89</v>
      </c>
      <c r="C17" s="11" t="s">
        <v>86</v>
      </c>
      <c r="D17" s="13">
        <v>0</v>
      </c>
      <c r="E17" s="13">
        <v>1</v>
      </c>
      <c r="F17" s="13">
        <f t="shared" si="1"/>
        <v>1</v>
      </c>
      <c r="G17" s="18">
        <v>0</v>
      </c>
      <c r="H17" s="18">
        <f t="shared" si="2"/>
        <v>0</v>
      </c>
      <c r="I17" s="18">
        <f t="shared" si="3"/>
        <v>0</v>
      </c>
      <c r="J17" s="18">
        <f t="shared" si="0"/>
        <v>0</v>
      </c>
    </row>
    <row r="18" spans="1:10" ht="105">
      <c r="A18" s="4" t="s">
        <v>88</v>
      </c>
      <c r="B18" s="41" t="s">
        <v>165</v>
      </c>
      <c r="C18" s="11" t="s">
        <v>86</v>
      </c>
      <c r="D18" s="13">
        <v>0</v>
      </c>
      <c r="E18" s="13">
        <v>0</v>
      </c>
      <c r="F18" s="13">
        <f t="shared" si="1"/>
        <v>0</v>
      </c>
      <c r="G18" s="18">
        <v>0</v>
      </c>
      <c r="H18" s="18">
        <f t="shared" si="2"/>
        <v>0</v>
      </c>
      <c r="I18" s="18">
        <f t="shared" si="3"/>
        <v>0</v>
      </c>
      <c r="J18" s="18">
        <f t="shared" si="0"/>
        <v>0</v>
      </c>
    </row>
    <row r="19" spans="1:10" ht="15.75">
      <c r="A19" s="3"/>
      <c r="B19" s="7" t="s">
        <v>18</v>
      </c>
      <c r="C19" s="7"/>
      <c r="D19" s="15"/>
      <c r="E19" s="15"/>
      <c r="F19" s="15"/>
      <c r="G19" s="17"/>
      <c r="H19" s="17">
        <f>SUM(H12:H18)</f>
        <v>0</v>
      </c>
      <c r="I19" s="17">
        <f>SUM(I12:I18)</f>
        <v>0</v>
      </c>
      <c r="J19" s="17">
        <f>SUM(J12:J18)</f>
        <v>0</v>
      </c>
    </row>
    <row r="20" spans="1:10">
      <c r="A20" s="4"/>
      <c r="B20" s="12"/>
      <c r="C20" s="11"/>
    </row>
    <row r="21" spans="1:10" ht="15.75">
      <c r="A21" s="2">
        <v>2</v>
      </c>
      <c r="B21" s="7" t="s">
        <v>19</v>
      </c>
      <c r="C21" s="7"/>
      <c r="D21" s="15"/>
      <c r="E21" s="15"/>
      <c r="F21" s="15"/>
      <c r="G21" s="17"/>
      <c r="H21" s="8"/>
      <c r="I21" s="8"/>
      <c r="J21" s="8"/>
    </row>
    <row r="22" spans="1:10" ht="60">
      <c r="A22" s="4" t="s">
        <v>41</v>
      </c>
      <c r="B22" s="41" t="s">
        <v>82</v>
      </c>
      <c r="C22" s="11" t="s">
        <v>23</v>
      </c>
      <c r="D22" s="83">
        <v>0</v>
      </c>
      <c r="E22" s="83">
        <v>167.2</v>
      </c>
      <c r="F22" s="13">
        <f>D22+E22</f>
        <v>167.2</v>
      </c>
      <c r="G22" s="81">
        <v>0</v>
      </c>
      <c r="H22" s="18">
        <f>D22*G22</f>
        <v>0</v>
      </c>
      <c r="I22" s="18">
        <f>E22*G22</f>
        <v>0</v>
      </c>
      <c r="J22" s="18">
        <f>F22*G22</f>
        <v>0</v>
      </c>
    </row>
    <row r="23" spans="1:10" ht="63" customHeight="1">
      <c r="A23" s="4" t="s">
        <v>42</v>
      </c>
      <c r="B23" s="41" t="s">
        <v>81</v>
      </c>
      <c r="C23" s="11" t="s">
        <v>23</v>
      </c>
      <c r="D23" s="29">
        <v>0</v>
      </c>
      <c r="E23" s="29">
        <v>0</v>
      </c>
      <c r="F23" s="13">
        <f t="shared" ref="F23:F31" si="4">D23+E23</f>
        <v>0</v>
      </c>
      <c r="G23" s="81">
        <v>0</v>
      </c>
      <c r="H23" s="18">
        <f t="shared" ref="H23:H31" si="5">D23*G23</f>
        <v>0</v>
      </c>
      <c r="I23" s="18">
        <f t="shared" ref="I23:I31" si="6">E23*G23</f>
        <v>0</v>
      </c>
      <c r="J23" s="18">
        <f t="shared" ref="J23:J31" si="7">F23*G23</f>
        <v>0</v>
      </c>
    </row>
    <row r="24" spans="1:10" ht="45.75" customHeight="1">
      <c r="A24" s="4" t="s">
        <v>43</v>
      </c>
      <c r="B24" s="41" t="s">
        <v>94</v>
      </c>
      <c r="C24" s="11" t="s">
        <v>15</v>
      </c>
      <c r="D24" s="13">
        <v>0</v>
      </c>
      <c r="E24" s="13">
        <v>150</v>
      </c>
      <c r="F24" s="13">
        <f t="shared" si="4"/>
        <v>150</v>
      </c>
      <c r="G24" s="18">
        <v>0</v>
      </c>
      <c r="H24" s="18">
        <f t="shared" si="5"/>
        <v>0</v>
      </c>
      <c r="I24" s="18">
        <f t="shared" si="6"/>
        <v>0</v>
      </c>
      <c r="J24" s="18">
        <f t="shared" si="7"/>
        <v>0</v>
      </c>
    </row>
    <row r="25" spans="1:10" ht="45">
      <c r="A25" s="4" t="s">
        <v>44</v>
      </c>
      <c r="B25" s="41" t="s">
        <v>20</v>
      </c>
      <c r="C25" s="11" t="s">
        <v>15</v>
      </c>
      <c r="D25" s="13">
        <v>0</v>
      </c>
      <c r="E25" s="13">
        <v>50.3</v>
      </c>
      <c r="F25" s="13">
        <f t="shared" si="4"/>
        <v>50.3</v>
      </c>
      <c r="G25" s="81">
        <v>0</v>
      </c>
      <c r="H25" s="18">
        <f t="shared" si="5"/>
        <v>0</v>
      </c>
      <c r="I25" s="18">
        <f t="shared" si="6"/>
        <v>0</v>
      </c>
      <c r="J25" s="18">
        <f t="shared" si="7"/>
        <v>0</v>
      </c>
    </row>
    <row r="26" spans="1:10" ht="90">
      <c r="A26" s="4" t="s">
        <v>45</v>
      </c>
      <c r="B26" s="41" t="s">
        <v>96</v>
      </c>
      <c r="C26" s="11" t="s">
        <v>23</v>
      </c>
      <c r="D26" s="82">
        <v>0</v>
      </c>
      <c r="E26" s="82">
        <v>6.15</v>
      </c>
      <c r="F26" s="13">
        <f t="shared" si="4"/>
        <v>6.15</v>
      </c>
      <c r="G26" s="81">
        <v>0</v>
      </c>
      <c r="H26" s="18">
        <f t="shared" si="5"/>
        <v>0</v>
      </c>
      <c r="I26" s="18">
        <f t="shared" si="6"/>
        <v>0</v>
      </c>
      <c r="J26" s="18">
        <f t="shared" si="7"/>
        <v>0</v>
      </c>
    </row>
    <row r="27" spans="1:10" ht="47.25" customHeight="1">
      <c r="A27" s="4" t="s">
        <v>46</v>
      </c>
      <c r="B27" s="41" t="s">
        <v>100</v>
      </c>
      <c r="C27" s="11" t="s">
        <v>23</v>
      </c>
      <c r="D27" s="13">
        <v>0</v>
      </c>
      <c r="E27" s="13">
        <v>0</v>
      </c>
      <c r="F27" s="13">
        <f t="shared" si="4"/>
        <v>0</v>
      </c>
      <c r="G27" s="18">
        <v>0</v>
      </c>
      <c r="H27" s="18">
        <f t="shared" si="5"/>
        <v>0</v>
      </c>
      <c r="I27" s="18">
        <f t="shared" si="6"/>
        <v>0</v>
      </c>
      <c r="J27" s="18">
        <f t="shared" si="7"/>
        <v>0</v>
      </c>
    </row>
    <row r="28" spans="1:10" ht="77.25" customHeight="1">
      <c r="A28" s="4" t="s">
        <v>47</v>
      </c>
      <c r="B28" s="41" t="s">
        <v>21</v>
      </c>
      <c r="C28" s="11" t="s">
        <v>23</v>
      </c>
      <c r="D28" s="82">
        <v>0</v>
      </c>
      <c r="E28" s="82">
        <v>29.6</v>
      </c>
      <c r="F28" s="13">
        <f t="shared" si="4"/>
        <v>29.6</v>
      </c>
      <c r="G28" s="81">
        <v>0</v>
      </c>
      <c r="H28" s="18">
        <f t="shared" si="5"/>
        <v>0</v>
      </c>
      <c r="I28" s="18">
        <f t="shared" si="6"/>
        <v>0</v>
      </c>
      <c r="J28" s="18">
        <f t="shared" si="7"/>
        <v>0</v>
      </c>
    </row>
    <row r="29" spans="1:10" ht="150">
      <c r="A29" s="4" t="s">
        <v>93</v>
      </c>
      <c r="B29" s="79" t="s">
        <v>99</v>
      </c>
      <c r="C29" s="11" t="s">
        <v>23</v>
      </c>
      <c r="D29" s="82">
        <v>0</v>
      </c>
      <c r="E29" s="82">
        <v>82.3</v>
      </c>
      <c r="F29" s="13">
        <f t="shared" si="4"/>
        <v>82.3</v>
      </c>
      <c r="G29" s="81">
        <v>0</v>
      </c>
      <c r="H29" s="18">
        <f t="shared" si="5"/>
        <v>0</v>
      </c>
      <c r="I29" s="18">
        <f t="shared" si="6"/>
        <v>0</v>
      </c>
      <c r="J29" s="18">
        <f t="shared" si="7"/>
        <v>0</v>
      </c>
    </row>
    <row r="30" spans="1:10" ht="60">
      <c r="A30" s="4" t="s">
        <v>95</v>
      </c>
      <c r="B30" s="79" t="s">
        <v>154</v>
      </c>
      <c r="C30" s="11" t="s">
        <v>15</v>
      </c>
      <c r="D30" s="13">
        <v>0</v>
      </c>
      <c r="E30" s="13">
        <v>0</v>
      </c>
      <c r="F30" s="13">
        <f t="shared" si="4"/>
        <v>0</v>
      </c>
      <c r="G30" s="81">
        <v>0</v>
      </c>
      <c r="H30" s="18">
        <f t="shared" si="5"/>
        <v>0</v>
      </c>
      <c r="I30" s="18">
        <f t="shared" si="6"/>
        <v>0</v>
      </c>
      <c r="J30" s="18">
        <f t="shared" si="7"/>
        <v>0</v>
      </c>
    </row>
    <row r="31" spans="1:10" ht="30">
      <c r="A31" s="4" t="s">
        <v>155</v>
      </c>
      <c r="B31" s="79" t="s">
        <v>98</v>
      </c>
      <c r="C31" s="11" t="s">
        <v>23</v>
      </c>
      <c r="D31" s="13">
        <v>0</v>
      </c>
      <c r="E31" s="13">
        <f>147-E29</f>
        <v>64.7</v>
      </c>
      <c r="F31" s="13">
        <f t="shared" si="4"/>
        <v>64.7</v>
      </c>
      <c r="G31" s="81">
        <v>0</v>
      </c>
      <c r="H31" s="18">
        <f t="shared" si="5"/>
        <v>0</v>
      </c>
      <c r="I31" s="18">
        <f t="shared" si="6"/>
        <v>0</v>
      </c>
      <c r="J31" s="18">
        <f t="shared" si="7"/>
        <v>0</v>
      </c>
    </row>
    <row r="32" spans="1:10" ht="15.75">
      <c r="A32" s="3"/>
      <c r="B32" s="80" t="s">
        <v>97</v>
      </c>
      <c r="C32" s="7"/>
      <c r="D32" s="15"/>
      <c r="E32" s="15"/>
      <c r="F32" s="15"/>
      <c r="G32" s="17"/>
      <c r="H32" s="17">
        <f>SUM(H22:H31)</f>
        <v>0</v>
      </c>
      <c r="I32" s="17">
        <f>SUM(I22:I31)</f>
        <v>0</v>
      </c>
      <c r="J32" s="17">
        <f>SUM(J22:J31)</f>
        <v>0</v>
      </c>
    </row>
    <row r="33" spans="1:10">
      <c r="A33" s="4"/>
      <c r="B33" s="12"/>
    </row>
    <row r="34" spans="1:10" ht="15.75">
      <c r="A34" s="2">
        <v>3</v>
      </c>
      <c r="B34" s="7" t="s">
        <v>25</v>
      </c>
      <c r="C34" s="8"/>
      <c r="D34" s="15"/>
      <c r="E34" s="15"/>
      <c r="F34" s="15"/>
      <c r="G34" s="17"/>
      <c r="H34" s="8"/>
      <c r="I34" s="8"/>
      <c r="J34" s="8"/>
    </row>
    <row r="35" spans="1:10" ht="75">
      <c r="A35" s="4" t="s">
        <v>48</v>
      </c>
      <c r="B35" s="41" t="s">
        <v>26</v>
      </c>
      <c r="C35" s="11" t="s">
        <v>14</v>
      </c>
      <c r="D35" s="13">
        <v>0</v>
      </c>
      <c r="E35" s="13">
        <v>50.3</v>
      </c>
      <c r="F35" s="13">
        <f>D35+E35</f>
        <v>50.3</v>
      </c>
      <c r="G35" s="18">
        <v>0</v>
      </c>
      <c r="H35" s="18">
        <f>D35*G35</f>
        <v>0</v>
      </c>
      <c r="I35" s="18">
        <f>E35*G35</f>
        <v>0</v>
      </c>
      <c r="J35" s="18">
        <f t="shared" ref="J35:J48" si="8">F35*G35</f>
        <v>0</v>
      </c>
    </row>
    <row r="36" spans="1:10" ht="75">
      <c r="A36" s="4" t="s">
        <v>49</v>
      </c>
      <c r="B36" s="41" t="s">
        <v>126</v>
      </c>
      <c r="C36" s="11" t="s">
        <v>14</v>
      </c>
      <c r="D36" s="13">
        <v>0</v>
      </c>
      <c r="E36" s="13">
        <v>0</v>
      </c>
      <c r="F36" s="13">
        <f t="shared" ref="F36:F48" si="9">D36+E36</f>
        <v>0</v>
      </c>
      <c r="G36" s="18">
        <v>0</v>
      </c>
      <c r="H36" s="18">
        <f t="shared" ref="H36:H48" si="10">D36*G36</f>
        <v>0</v>
      </c>
      <c r="I36" s="18">
        <f t="shared" ref="I36:I48" si="11">E36*G36</f>
        <v>0</v>
      </c>
      <c r="J36" s="18">
        <f t="shared" si="8"/>
        <v>0</v>
      </c>
    </row>
    <row r="37" spans="1:10" ht="60">
      <c r="A37" s="4" t="s">
        <v>50</v>
      </c>
      <c r="B37" s="42" t="s">
        <v>127</v>
      </c>
      <c r="C37" s="11" t="s">
        <v>16</v>
      </c>
      <c r="D37" s="13">
        <v>0</v>
      </c>
      <c r="E37" s="13">
        <v>1</v>
      </c>
      <c r="F37" s="13">
        <f t="shared" si="9"/>
        <v>1</v>
      </c>
      <c r="G37" s="18">
        <v>0</v>
      </c>
      <c r="H37" s="18">
        <f t="shared" si="10"/>
        <v>0</v>
      </c>
      <c r="I37" s="18">
        <f t="shared" si="11"/>
        <v>0</v>
      </c>
      <c r="J37" s="18">
        <f t="shared" si="8"/>
        <v>0</v>
      </c>
    </row>
    <row r="38" spans="1:10" ht="45">
      <c r="A38" s="4" t="s">
        <v>51</v>
      </c>
      <c r="B38" s="42" t="s">
        <v>128</v>
      </c>
      <c r="C38" s="11" t="s">
        <v>16</v>
      </c>
      <c r="D38" s="13">
        <v>0</v>
      </c>
      <c r="E38" s="13">
        <v>1</v>
      </c>
      <c r="F38" s="13">
        <f t="shared" si="9"/>
        <v>1</v>
      </c>
      <c r="G38" s="18">
        <v>0</v>
      </c>
      <c r="H38" s="18">
        <f t="shared" si="10"/>
        <v>0</v>
      </c>
      <c r="I38" s="18">
        <f t="shared" si="11"/>
        <v>0</v>
      </c>
      <c r="J38" s="18">
        <f t="shared" si="8"/>
        <v>0</v>
      </c>
    </row>
    <row r="39" spans="1:10" ht="45">
      <c r="A39" s="4" t="s">
        <v>52</v>
      </c>
      <c r="B39" s="42" t="s">
        <v>129</v>
      </c>
      <c r="C39" s="11" t="s">
        <v>16</v>
      </c>
      <c r="D39" s="13">
        <v>0</v>
      </c>
      <c r="E39" s="13">
        <v>0</v>
      </c>
      <c r="F39" s="13">
        <f t="shared" si="9"/>
        <v>0</v>
      </c>
      <c r="G39" s="18">
        <v>0</v>
      </c>
      <c r="H39" s="18">
        <f t="shared" si="10"/>
        <v>0</v>
      </c>
      <c r="I39" s="18">
        <f t="shared" si="11"/>
        <v>0</v>
      </c>
      <c r="J39" s="18">
        <f t="shared" si="8"/>
        <v>0</v>
      </c>
    </row>
    <row r="40" spans="1:10" ht="315.75" customHeight="1">
      <c r="A40" s="4" t="s">
        <v>53</v>
      </c>
      <c r="B40" s="42" t="s">
        <v>114</v>
      </c>
      <c r="C40" s="11" t="s">
        <v>16</v>
      </c>
      <c r="D40" s="13">
        <v>0</v>
      </c>
      <c r="E40" s="13">
        <v>0</v>
      </c>
      <c r="F40" s="13">
        <f t="shared" si="9"/>
        <v>0</v>
      </c>
      <c r="G40" s="18">
        <v>0</v>
      </c>
      <c r="H40" s="18">
        <f t="shared" si="10"/>
        <v>0</v>
      </c>
      <c r="I40" s="18">
        <f t="shared" si="11"/>
        <v>0</v>
      </c>
      <c r="J40" s="18">
        <f t="shared" si="8"/>
        <v>0</v>
      </c>
    </row>
    <row r="41" spans="1:10" ht="287.25" customHeight="1">
      <c r="A41" s="4" t="s">
        <v>54</v>
      </c>
      <c r="B41" s="42" t="s">
        <v>113</v>
      </c>
      <c r="C41" s="11" t="s">
        <v>14</v>
      </c>
      <c r="D41" s="13">
        <v>0</v>
      </c>
      <c r="E41" s="13">
        <v>0</v>
      </c>
      <c r="F41" s="13">
        <f t="shared" si="9"/>
        <v>0</v>
      </c>
      <c r="G41" s="81">
        <v>0</v>
      </c>
      <c r="H41" s="18">
        <f t="shared" si="10"/>
        <v>0</v>
      </c>
      <c r="I41" s="18">
        <f t="shared" si="11"/>
        <v>0</v>
      </c>
      <c r="J41" s="18">
        <f t="shared" si="8"/>
        <v>0</v>
      </c>
    </row>
    <row r="42" spans="1:10" ht="303" customHeight="1">
      <c r="A42" s="4" t="s">
        <v>55</v>
      </c>
      <c r="B42" s="42" t="s">
        <v>111</v>
      </c>
      <c r="C42" s="11" t="s">
        <v>14</v>
      </c>
      <c r="D42" s="13">
        <v>0</v>
      </c>
      <c r="E42" s="13">
        <v>12</v>
      </c>
      <c r="F42" s="13">
        <f t="shared" si="9"/>
        <v>12</v>
      </c>
      <c r="G42" s="81">
        <v>0</v>
      </c>
      <c r="H42" s="18">
        <f t="shared" si="10"/>
        <v>0</v>
      </c>
      <c r="I42" s="18">
        <f t="shared" si="11"/>
        <v>0</v>
      </c>
      <c r="J42" s="18">
        <f t="shared" si="8"/>
        <v>0</v>
      </c>
    </row>
    <row r="43" spans="1:10" ht="270" customHeight="1">
      <c r="A43" s="4" t="s">
        <v>107</v>
      </c>
      <c r="B43" s="42" t="s">
        <v>112</v>
      </c>
      <c r="C43" s="11" t="s">
        <v>14</v>
      </c>
      <c r="D43" s="13">
        <v>0</v>
      </c>
      <c r="E43" s="13">
        <v>0</v>
      </c>
      <c r="F43" s="13">
        <f t="shared" si="9"/>
        <v>0</v>
      </c>
      <c r="G43" s="81">
        <v>0</v>
      </c>
      <c r="H43" s="18">
        <f t="shared" si="10"/>
        <v>0</v>
      </c>
      <c r="I43" s="18">
        <f t="shared" si="11"/>
        <v>0</v>
      </c>
      <c r="J43" s="18">
        <f t="shared" si="8"/>
        <v>0</v>
      </c>
    </row>
    <row r="44" spans="1:10" ht="63" customHeight="1">
      <c r="A44" s="4" t="s">
        <v>150</v>
      </c>
      <c r="B44" s="42" t="s">
        <v>103</v>
      </c>
      <c r="C44" s="11" t="s">
        <v>16</v>
      </c>
      <c r="D44" s="13">
        <v>0</v>
      </c>
      <c r="E44" s="13">
        <v>2</v>
      </c>
      <c r="F44" s="13">
        <f t="shared" si="9"/>
        <v>2</v>
      </c>
      <c r="G44" s="18">
        <v>0</v>
      </c>
      <c r="H44" s="18">
        <f t="shared" si="10"/>
        <v>0</v>
      </c>
      <c r="I44" s="18">
        <f t="shared" si="11"/>
        <v>0</v>
      </c>
      <c r="J44" s="18">
        <f t="shared" si="8"/>
        <v>0</v>
      </c>
    </row>
    <row r="45" spans="1:10" ht="60">
      <c r="A45" s="4" t="s">
        <v>151</v>
      </c>
      <c r="B45" s="42" t="s">
        <v>130</v>
      </c>
      <c r="C45" s="11" t="s">
        <v>86</v>
      </c>
      <c r="D45" s="13">
        <v>0</v>
      </c>
      <c r="E45" s="13">
        <v>4</v>
      </c>
      <c r="F45" s="13">
        <f t="shared" si="9"/>
        <v>4</v>
      </c>
      <c r="G45" s="18">
        <v>0</v>
      </c>
      <c r="H45" s="18">
        <f t="shared" si="10"/>
        <v>0</v>
      </c>
      <c r="I45" s="18">
        <f t="shared" si="11"/>
        <v>0</v>
      </c>
      <c r="J45" s="18">
        <f t="shared" si="8"/>
        <v>0</v>
      </c>
    </row>
    <row r="46" spans="1:10" ht="167.25" customHeight="1">
      <c r="A46" s="4"/>
      <c r="B46" s="42" t="s">
        <v>131</v>
      </c>
      <c r="C46" s="11"/>
      <c r="H46" s="18"/>
      <c r="I46" s="18"/>
      <c r="J46" s="18"/>
    </row>
    <row r="47" spans="1:10" ht="46.5" customHeight="1">
      <c r="A47" s="4" t="s">
        <v>156</v>
      </c>
      <c r="B47" s="42" t="s">
        <v>108</v>
      </c>
      <c r="C47" s="11"/>
      <c r="H47" s="18"/>
      <c r="I47" s="18"/>
      <c r="J47" s="18"/>
    </row>
    <row r="48" spans="1:10" ht="30">
      <c r="A48" s="4"/>
      <c r="B48" s="42" t="s">
        <v>110</v>
      </c>
      <c r="C48" s="11" t="s">
        <v>13</v>
      </c>
      <c r="D48" s="13">
        <v>0</v>
      </c>
      <c r="E48" s="13">
        <v>1</v>
      </c>
      <c r="F48" s="13">
        <f t="shared" si="9"/>
        <v>1</v>
      </c>
      <c r="G48" s="18">
        <v>0</v>
      </c>
      <c r="H48" s="18">
        <f t="shared" si="10"/>
        <v>0</v>
      </c>
      <c r="I48" s="18">
        <f t="shared" si="11"/>
        <v>0</v>
      </c>
      <c r="J48" s="18">
        <f t="shared" si="8"/>
        <v>0</v>
      </c>
    </row>
    <row r="49" spans="1:10" ht="15.75">
      <c r="A49" s="1"/>
      <c r="B49" s="7" t="s">
        <v>27</v>
      </c>
      <c r="C49" s="10"/>
      <c r="D49" s="14"/>
      <c r="E49" s="14"/>
      <c r="F49" s="14"/>
      <c r="G49" s="19"/>
      <c r="H49" s="19">
        <f>SUM(H35:H48)</f>
        <v>0</v>
      </c>
      <c r="I49" s="19">
        <f>SUM(I35:I48)</f>
        <v>0</v>
      </c>
      <c r="J49" s="19">
        <f>SUM(J35:J48)</f>
        <v>0</v>
      </c>
    </row>
    <row r="50" spans="1:10" ht="15.75">
      <c r="A50" s="35"/>
      <c r="B50" s="36"/>
      <c r="C50" s="37"/>
      <c r="D50" s="38"/>
      <c r="E50" s="38"/>
      <c r="F50" s="38"/>
      <c r="G50" s="39"/>
      <c r="H50" s="39"/>
      <c r="I50" s="39"/>
      <c r="J50" s="39"/>
    </row>
    <row r="51" spans="1:10" ht="15.75">
      <c r="A51" s="2" t="s">
        <v>72</v>
      </c>
      <c r="B51" s="7" t="s">
        <v>28</v>
      </c>
      <c r="C51" s="7"/>
      <c r="D51" s="15"/>
      <c r="E51" s="15"/>
      <c r="F51" s="15"/>
      <c r="G51" s="17"/>
      <c r="H51" s="8"/>
      <c r="I51" s="8"/>
      <c r="J51" s="8"/>
    </row>
    <row r="52" spans="1:10">
      <c r="A52" s="4" t="s">
        <v>56</v>
      </c>
      <c r="B52" s="45" t="s">
        <v>116</v>
      </c>
      <c r="C52" s="11" t="s">
        <v>24</v>
      </c>
      <c r="D52" s="13">
        <v>0</v>
      </c>
      <c r="E52" s="13">
        <v>2</v>
      </c>
      <c r="F52" s="13">
        <f>D52+E52</f>
        <v>2</v>
      </c>
      <c r="G52" s="18">
        <v>0</v>
      </c>
      <c r="H52" s="18">
        <f>D52*G52</f>
        <v>0</v>
      </c>
      <c r="I52" s="18">
        <f>E52*G52</f>
        <v>0</v>
      </c>
      <c r="J52" s="18">
        <f t="shared" ref="J52:J57" si="12">F52*G52</f>
        <v>0</v>
      </c>
    </row>
    <row r="53" spans="1:10">
      <c r="A53" s="4" t="s">
        <v>118</v>
      </c>
      <c r="B53" s="45" t="s">
        <v>30</v>
      </c>
      <c r="C53" s="11" t="s">
        <v>24</v>
      </c>
      <c r="D53" s="13">
        <v>0</v>
      </c>
      <c r="E53" s="13">
        <v>1</v>
      </c>
      <c r="F53" s="13">
        <f t="shared" ref="F53:F57" si="13">D53+E53</f>
        <v>1</v>
      </c>
      <c r="G53" s="18">
        <v>0</v>
      </c>
      <c r="H53" s="18">
        <f t="shared" ref="H53:H57" si="14">D53*G53</f>
        <v>0</v>
      </c>
      <c r="I53" s="18">
        <f t="shared" ref="I53:I57" si="15">E53*G53</f>
        <v>0</v>
      </c>
      <c r="J53" s="18">
        <f t="shared" si="12"/>
        <v>0</v>
      </c>
    </row>
    <row r="54" spans="1:10">
      <c r="A54" s="4" t="s">
        <v>157</v>
      </c>
      <c r="B54" s="45" t="s">
        <v>104</v>
      </c>
      <c r="C54" s="11" t="s">
        <v>86</v>
      </c>
      <c r="D54" s="13">
        <v>0</v>
      </c>
      <c r="E54" s="13">
        <v>1</v>
      </c>
      <c r="F54" s="13">
        <f t="shared" si="13"/>
        <v>1</v>
      </c>
      <c r="G54" s="18">
        <v>0</v>
      </c>
      <c r="H54" s="18">
        <f t="shared" si="14"/>
        <v>0</v>
      </c>
      <c r="I54" s="18">
        <f t="shared" si="15"/>
        <v>0</v>
      </c>
      <c r="J54" s="18">
        <f t="shared" si="12"/>
        <v>0</v>
      </c>
    </row>
    <row r="55" spans="1:10" ht="75">
      <c r="A55" s="4" t="s">
        <v>158</v>
      </c>
      <c r="B55" s="45" t="s">
        <v>132</v>
      </c>
      <c r="C55" s="11" t="s">
        <v>14</v>
      </c>
      <c r="D55" s="13">
        <v>0</v>
      </c>
      <c r="E55" s="13">
        <v>50.3</v>
      </c>
      <c r="F55" s="13">
        <f t="shared" si="13"/>
        <v>50.3</v>
      </c>
      <c r="G55" s="18">
        <v>0</v>
      </c>
      <c r="H55" s="18">
        <f t="shared" si="14"/>
        <v>0</v>
      </c>
      <c r="I55" s="18">
        <f t="shared" si="15"/>
        <v>0</v>
      </c>
      <c r="J55" s="18">
        <f t="shared" si="12"/>
        <v>0</v>
      </c>
    </row>
    <row r="56" spans="1:10" ht="60">
      <c r="A56" s="4" t="s">
        <v>159</v>
      </c>
      <c r="B56" s="45" t="s">
        <v>105</v>
      </c>
      <c r="C56" s="11" t="s">
        <v>16</v>
      </c>
      <c r="D56" s="13">
        <v>0</v>
      </c>
      <c r="E56" s="13">
        <v>2</v>
      </c>
      <c r="F56" s="13">
        <f t="shared" si="13"/>
        <v>2</v>
      </c>
      <c r="G56" s="18">
        <v>0</v>
      </c>
      <c r="H56" s="18">
        <f t="shared" si="14"/>
        <v>0</v>
      </c>
      <c r="I56" s="18">
        <f t="shared" si="15"/>
        <v>0</v>
      </c>
      <c r="J56" s="18">
        <f t="shared" si="12"/>
        <v>0</v>
      </c>
    </row>
    <row r="57" spans="1:10" ht="45">
      <c r="A57" s="4" t="s">
        <v>160</v>
      </c>
      <c r="B57" s="45" t="s">
        <v>90</v>
      </c>
      <c r="C57" s="11" t="s">
        <v>86</v>
      </c>
      <c r="D57" s="13">
        <v>0</v>
      </c>
      <c r="E57" s="13">
        <v>1</v>
      </c>
      <c r="F57" s="13">
        <f t="shared" si="13"/>
        <v>1</v>
      </c>
      <c r="G57" s="18">
        <v>0</v>
      </c>
      <c r="H57" s="18">
        <f t="shared" si="14"/>
        <v>0</v>
      </c>
      <c r="I57" s="18">
        <f t="shared" si="15"/>
        <v>0</v>
      </c>
      <c r="J57" s="18">
        <f t="shared" si="12"/>
        <v>0</v>
      </c>
    </row>
    <row r="58" spans="1:10" ht="15.75">
      <c r="A58" s="2"/>
      <c r="B58" s="7" t="s">
        <v>31</v>
      </c>
      <c r="C58" s="46"/>
      <c r="D58" s="47"/>
      <c r="E58" s="47"/>
      <c r="F58" s="47"/>
      <c r="G58" s="48"/>
      <c r="H58" s="19">
        <f>SUM(H52:H57)</f>
        <v>0</v>
      </c>
      <c r="I58" s="19">
        <f>SUM(I52:I57)</f>
        <v>0</v>
      </c>
      <c r="J58" s="19">
        <f>SUM(J52:J57)</f>
        <v>0</v>
      </c>
    </row>
    <row r="59" spans="1:10">
      <c r="A59" s="44"/>
      <c r="B59" s="12"/>
    </row>
    <row r="60" spans="1:10" ht="15.75">
      <c r="A60" s="2" t="s">
        <v>161</v>
      </c>
      <c r="B60" s="7" t="s">
        <v>32</v>
      </c>
      <c r="C60" s="7"/>
      <c r="D60" s="15"/>
      <c r="E60" s="15"/>
      <c r="F60" s="15"/>
      <c r="G60" s="17"/>
      <c r="H60" s="8"/>
      <c r="I60" s="8"/>
      <c r="J60" s="8"/>
    </row>
    <row r="61" spans="1:10">
      <c r="A61" s="4" t="s">
        <v>57</v>
      </c>
      <c r="B61" s="45" t="s">
        <v>115</v>
      </c>
      <c r="C61" s="11" t="s">
        <v>86</v>
      </c>
      <c r="D61" s="13">
        <v>0</v>
      </c>
      <c r="E61" s="13">
        <v>1</v>
      </c>
      <c r="F61" s="13">
        <f>D61+E61</f>
        <v>1</v>
      </c>
      <c r="G61" s="18">
        <v>0</v>
      </c>
      <c r="H61" s="18">
        <f>D61*G61</f>
        <v>0</v>
      </c>
      <c r="I61" s="18">
        <f>E61*G61</f>
        <v>0</v>
      </c>
      <c r="J61" s="18">
        <f t="shared" ref="J61:J63" si="16">G61*F61</f>
        <v>0</v>
      </c>
    </row>
    <row r="62" spans="1:10" ht="45">
      <c r="A62" s="4" t="s">
        <v>58</v>
      </c>
      <c r="B62" s="45" t="s">
        <v>91</v>
      </c>
      <c r="C62" s="11" t="s">
        <v>86</v>
      </c>
      <c r="D62" s="13">
        <v>0</v>
      </c>
      <c r="E62" s="13">
        <v>1</v>
      </c>
      <c r="F62" s="13">
        <f t="shared" ref="F62:F63" si="17">D62+E62</f>
        <v>1</v>
      </c>
      <c r="G62" s="18">
        <v>0</v>
      </c>
      <c r="H62" s="18">
        <f t="shared" ref="H62:H63" si="18">D62*G62</f>
        <v>0</v>
      </c>
      <c r="I62" s="18">
        <f t="shared" ref="I62:I63" si="19">E62*G62</f>
        <v>0</v>
      </c>
      <c r="J62" s="18">
        <f t="shared" si="16"/>
        <v>0</v>
      </c>
    </row>
    <row r="63" spans="1:10">
      <c r="A63" s="4" t="s">
        <v>59</v>
      </c>
      <c r="B63" s="45" t="s">
        <v>92</v>
      </c>
      <c r="C63" s="11" t="s">
        <v>24</v>
      </c>
      <c r="D63" s="13">
        <v>0</v>
      </c>
      <c r="E63" s="13">
        <v>1</v>
      </c>
      <c r="F63" s="13">
        <f t="shared" si="17"/>
        <v>1</v>
      </c>
      <c r="G63" s="18">
        <v>0</v>
      </c>
      <c r="H63" s="18">
        <f t="shared" si="18"/>
        <v>0</v>
      </c>
      <c r="I63" s="18">
        <f t="shared" si="19"/>
        <v>0</v>
      </c>
      <c r="J63" s="18">
        <f t="shared" si="16"/>
        <v>0</v>
      </c>
    </row>
    <row r="64" spans="1:10" ht="15.75">
      <c r="A64" s="49"/>
      <c r="B64" s="7" t="s">
        <v>33</v>
      </c>
      <c r="C64" s="50"/>
      <c r="D64" s="47"/>
      <c r="E64" s="47"/>
      <c r="F64" s="47"/>
      <c r="G64" s="48"/>
      <c r="H64" s="19">
        <f>SUM(H61:H63)</f>
        <v>0</v>
      </c>
      <c r="I64" s="19">
        <f>SUM(I61:I63)</f>
        <v>0</v>
      </c>
      <c r="J64" s="19">
        <f>SUM(J61:J63)</f>
        <v>0</v>
      </c>
    </row>
    <row r="65" spans="1:11">
      <c r="A65" s="44"/>
      <c r="B65" s="12"/>
      <c r="C65" s="11"/>
    </row>
    <row r="66" spans="1:11" ht="15.75">
      <c r="A66" s="2" t="s">
        <v>162</v>
      </c>
      <c r="B66" s="7" t="s">
        <v>34</v>
      </c>
      <c r="C66" s="8"/>
      <c r="D66" s="15"/>
      <c r="E66" s="15"/>
      <c r="F66" s="15"/>
      <c r="G66" s="17"/>
      <c r="H66" s="8"/>
      <c r="I66" s="8"/>
      <c r="J66" s="8"/>
    </row>
    <row r="67" spans="1:11" ht="30">
      <c r="A67" s="4" t="s">
        <v>62</v>
      </c>
      <c r="B67" s="45" t="s">
        <v>142</v>
      </c>
      <c r="C67" s="11" t="s">
        <v>13</v>
      </c>
      <c r="D67" s="13">
        <v>0</v>
      </c>
      <c r="E67" s="13">
        <v>1</v>
      </c>
      <c r="F67" s="13">
        <f>D67+E67</f>
        <v>1</v>
      </c>
      <c r="G67" s="18">
        <f>(J64+J58+J49+J32+J19)*0.05</f>
        <v>0</v>
      </c>
      <c r="H67" s="18">
        <f>D67*G67</f>
        <v>0</v>
      </c>
      <c r="I67" s="18">
        <f>E67*G67</f>
        <v>0</v>
      </c>
      <c r="J67" s="23">
        <f>F67*G67</f>
        <v>0</v>
      </c>
    </row>
    <row r="68" spans="1:11">
      <c r="A68" s="44"/>
      <c r="B68" s="12"/>
      <c r="C68" s="11"/>
    </row>
    <row r="69" spans="1:11" ht="30">
      <c r="A69" s="51"/>
      <c r="B69" s="21"/>
      <c r="C69" s="52"/>
      <c r="D69" s="53"/>
      <c r="E69" s="53"/>
      <c r="F69" s="53"/>
      <c r="G69" s="43"/>
      <c r="H69" s="87" t="s">
        <v>191</v>
      </c>
      <c r="I69" s="87" t="s">
        <v>192</v>
      </c>
      <c r="J69" s="22" t="s">
        <v>79</v>
      </c>
      <c r="K69" s="16"/>
    </row>
    <row r="70" spans="1:11" ht="15.75">
      <c r="A70" s="51"/>
      <c r="B70" s="21" t="s">
        <v>35</v>
      </c>
      <c r="C70" s="52"/>
      <c r="D70" s="53"/>
      <c r="E70" s="53"/>
      <c r="F70" s="53"/>
      <c r="G70" s="43"/>
      <c r="H70" s="22">
        <f>H64+H58+H49+H32+H19+H67</f>
        <v>0</v>
      </c>
      <c r="I70" s="22">
        <f>I64+I58+I49+I32+I19+I67</f>
        <v>0</v>
      </c>
      <c r="J70" s="22">
        <f>J64+J58+J49+J32+J19+J67</f>
        <v>0</v>
      </c>
      <c r="K70" s="16"/>
    </row>
    <row r="79" spans="1:11">
      <c r="A79" s="4"/>
      <c r="B79" s="41"/>
      <c r="C79" s="11"/>
      <c r="H79" s="18"/>
      <c r="I79" s="18"/>
      <c r="J79" s="18"/>
    </row>
    <row r="80" spans="1:11" ht="47.25" customHeight="1">
      <c r="A80" s="4"/>
      <c r="B80" s="41"/>
      <c r="C80" s="11"/>
      <c r="H80" s="18"/>
      <c r="I80" s="18"/>
      <c r="J80" s="18"/>
    </row>
  </sheetData>
  <mergeCells count="2">
    <mergeCell ref="A1:J2"/>
    <mergeCell ref="A7:J7"/>
  </mergeCells>
  <phoneticPr fontId="25" type="noConversion"/>
  <pageMargins left="0.7" right="0.7" top="0.75" bottom="0.75" header="0.3" footer="0.3"/>
  <pageSetup paperSize="9" scale="40" orientation="portrait" r:id="rId1"/>
  <rowBreaks count="2" manualBreakCount="2">
    <brk id="33" max="16383" man="1"/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649C9-1CB0-4F09-BB32-A8D06B8D4715}">
  <dimension ref="A1:K80"/>
  <sheetViews>
    <sheetView view="pageBreakPreview" zoomScale="85" zoomScaleNormal="100" zoomScaleSheetLayoutView="85" workbookViewId="0">
      <selection activeCell="G61" sqref="G61:G63"/>
    </sheetView>
  </sheetViews>
  <sheetFormatPr defaultColWidth="22.42578125" defaultRowHeight="15"/>
  <cols>
    <col min="1" max="1" width="13.85546875" customWidth="1"/>
    <col min="2" max="2" width="43.28515625" customWidth="1"/>
    <col min="3" max="3" width="6.85546875" bestFit="1" customWidth="1"/>
    <col min="4" max="4" width="12.42578125" style="13" bestFit="1" customWidth="1"/>
    <col min="5" max="5" width="15" style="13" bestFit="1" customWidth="1"/>
    <col min="6" max="6" width="9.140625" style="13" bestFit="1" customWidth="1"/>
    <col min="7" max="7" width="15" style="18" bestFit="1" customWidth="1"/>
    <col min="8" max="8" width="14.28515625" style="11" bestFit="1" customWidth="1"/>
    <col min="9" max="9" width="14.85546875" style="11" bestFit="1" customWidth="1"/>
    <col min="10" max="10" width="13" style="11" bestFit="1" customWidth="1"/>
  </cols>
  <sheetData>
    <row r="1" spans="1:10" ht="15" customHeight="1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30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15.75">
      <c r="A3" s="5" t="s">
        <v>7</v>
      </c>
      <c r="B3" s="78" t="s">
        <v>120</v>
      </c>
    </row>
    <row r="4" spans="1:10" ht="15.75">
      <c r="A4" s="5" t="s">
        <v>8</v>
      </c>
      <c r="B4" s="78" t="s">
        <v>121</v>
      </c>
    </row>
    <row r="5" spans="1:10" ht="15.75">
      <c r="A5" s="5" t="s">
        <v>9</v>
      </c>
      <c r="B5" s="6" t="s">
        <v>10</v>
      </c>
    </row>
    <row r="6" spans="1:10" ht="15.75">
      <c r="A6" s="5"/>
      <c r="B6" s="6"/>
    </row>
    <row r="7" spans="1:10" ht="30" customHeight="1">
      <c r="A7" s="89" t="s">
        <v>181</v>
      </c>
      <c r="B7" s="89"/>
      <c r="C7" s="89"/>
      <c r="D7" s="89"/>
      <c r="E7" s="89"/>
      <c r="F7" s="89"/>
      <c r="G7" s="89"/>
      <c r="H7" s="89"/>
      <c r="I7" s="89"/>
      <c r="J7" s="89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187</v>
      </c>
      <c r="E9" s="26" t="s">
        <v>188</v>
      </c>
      <c r="F9" s="26" t="s">
        <v>3</v>
      </c>
      <c r="G9" s="27" t="s">
        <v>4</v>
      </c>
      <c r="H9" s="28" t="s">
        <v>189</v>
      </c>
      <c r="I9" s="28" t="s">
        <v>190</v>
      </c>
      <c r="J9" s="28" t="s">
        <v>5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6</v>
      </c>
      <c r="C11" s="9"/>
      <c r="D11" s="14"/>
      <c r="E11" s="14"/>
      <c r="F11" s="14"/>
      <c r="G11" s="19"/>
      <c r="H11" s="9"/>
      <c r="I11" s="9"/>
      <c r="J11" s="9"/>
    </row>
    <row r="12" spans="1:10" ht="60">
      <c r="A12" s="4" t="s">
        <v>36</v>
      </c>
      <c r="B12" s="40" t="s">
        <v>164</v>
      </c>
      <c r="C12" s="11" t="s">
        <v>86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18">
        <f t="shared" ref="J12:J18" si="0">F12*G12</f>
        <v>0</v>
      </c>
    </row>
    <row r="13" spans="1:10" ht="30">
      <c r="A13" s="4" t="s">
        <v>37</v>
      </c>
      <c r="B13" s="40" t="s">
        <v>11</v>
      </c>
      <c r="C13" s="11" t="s">
        <v>13</v>
      </c>
      <c r="D13" s="13">
        <v>0</v>
      </c>
      <c r="E13" s="13">
        <v>3</v>
      </c>
      <c r="F13" s="13">
        <f t="shared" ref="F13:F18" si="1">D13+E13</f>
        <v>3</v>
      </c>
      <c r="G13" s="18">
        <v>0</v>
      </c>
      <c r="H13" s="18">
        <f>D13*G13</f>
        <v>0</v>
      </c>
      <c r="I13" s="18">
        <f>E13*G13</f>
        <v>0</v>
      </c>
      <c r="J13" s="18">
        <f t="shared" si="0"/>
        <v>0</v>
      </c>
    </row>
    <row r="14" spans="1:10" ht="30">
      <c r="A14" s="4" t="s">
        <v>38</v>
      </c>
      <c r="B14" s="40" t="s">
        <v>12</v>
      </c>
      <c r="C14" s="11" t="s">
        <v>14</v>
      </c>
      <c r="D14" s="13">
        <v>0</v>
      </c>
      <c r="E14" s="13">
        <v>79.5</v>
      </c>
      <c r="F14" s="13">
        <f t="shared" si="1"/>
        <v>79.5</v>
      </c>
      <c r="G14" s="18">
        <v>0</v>
      </c>
      <c r="H14" s="18">
        <f t="shared" ref="H14:H18" si="2">D14*G14</f>
        <v>0</v>
      </c>
      <c r="I14" s="18">
        <f t="shared" ref="I14:I18" si="3">E14*G14</f>
        <v>0</v>
      </c>
      <c r="J14" s="18">
        <f t="shared" si="0"/>
        <v>0</v>
      </c>
    </row>
    <row r="15" spans="1:10" ht="90">
      <c r="A15" s="4" t="s">
        <v>39</v>
      </c>
      <c r="B15" s="40" t="s">
        <v>153</v>
      </c>
      <c r="C15" s="11" t="s">
        <v>86</v>
      </c>
      <c r="D15" s="13">
        <v>0</v>
      </c>
      <c r="E15" s="13">
        <v>1</v>
      </c>
      <c r="F15" s="13">
        <f t="shared" si="1"/>
        <v>1</v>
      </c>
      <c r="G15" s="18">
        <v>0</v>
      </c>
      <c r="H15" s="18">
        <f t="shared" si="2"/>
        <v>0</v>
      </c>
      <c r="I15" s="18">
        <f t="shared" si="3"/>
        <v>0</v>
      </c>
      <c r="J15" s="18">
        <f t="shared" si="0"/>
        <v>0</v>
      </c>
    </row>
    <row r="16" spans="1:10" ht="81" customHeight="1">
      <c r="A16" s="4" t="s">
        <v>40</v>
      </c>
      <c r="B16" s="41" t="s">
        <v>17</v>
      </c>
      <c r="C16" s="11" t="s">
        <v>16</v>
      </c>
      <c r="D16" s="13">
        <v>0</v>
      </c>
      <c r="E16" s="13">
        <v>1</v>
      </c>
      <c r="F16" s="13">
        <f t="shared" si="1"/>
        <v>1</v>
      </c>
      <c r="G16" s="18">
        <v>0</v>
      </c>
      <c r="H16" s="18">
        <f t="shared" si="2"/>
        <v>0</v>
      </c>
      <c r="I16" s="18">
        <f t="shared" si="3"/>
        <v>0</v>
      </c>
      <c r="J16" s="18">
        <f t="shared" si="0"/>
        <v>0</v>
      </c>
    </row>
    <row r="17" spans="1:10" ht="45">
      <c r="A17" s="4" t="s">
        <v>87</v>
      </c>
      <c r="B17" s="41" t="s">
        <v>89</v>
      </c>
      <c r="C17" s="11" t="s">
        <v>86</v>
      </c>
      <c r="D17" s="13">
        <v>0</v>
      </c>
      <c r="E17" s="13">
        <v>1</v>
      </c>
      <c r="F17" s="13">
        <f t="shared" si="1"/>
        <v>1</v>
      </c>
      <c r="G17" s="18">
        <v>0</v>
      </c>
      <c r="H17" s="18">
        <f t="shared" si="2"/>
        <v>0</v>
      </c>
      <c r="I17" s="18">
        <f t="shared" si="3"/>
        <v>0</v>
      </c>
      <c r="J17" s="18">
        <f t="shared" si="0"/>
        <v>0</v>
      </c>
    </row>
    <row r="18" spans="1:10" ht="105">
      <c r="A18" s="4" t="s">
        <v>88</v>
      </c>
      <c r="B18" s="41" t="s">
        <v>165</v>
      </c>
      <c r="C18" s="11" t="s">
        <v>86</v>
      </c>
      <c r="D18" s="13">
        <v>0</v>
      </c>
      <c r="E18" s="13">
        <v>0</v>
      </c>
      <c r="F18" s="13">
        <f t="shared" si="1"/>
        <v>0</v>
      </c>
      <c r="G18" s="18">
        <v>0</v>
      </c>
      <c r="H18" s="18">
        <f t="shared" si="2"/>
        <v>0</v>
      </c>
      <c r="I18" s="18">
        <f t="shared" si="3"/>
        <v>0</v>
      </c>
      <c r="J18" s="18">
        <f t="shared" si="0"/>
        <v>0</v>
      </c>
    </row>
    <row r="19" spans="1:10" ht="15.75">
      <c r="A19" s="3"/>
      <c r="B19" s="7" t="s">
        <v>18</v>
      </c>
      <c r="C19" s="7"/>
      <c r="D19" s="15"/>
      <c r="E19" s="15"/>
      <c r="F19" s="15"/>
      <c r="G19" s="17"/>
      <c r="H19" s="17">
        <f>SUM(H12:H18)</f>
        <v>0</v>
      </c>
      <c r="I19" s="17">
        <f>SUM(I12:I18)</f>
        <v>0</v>
      </c>
      <c r="J19" s="17">
        <f>SUM(J12:J18)</f>
        <v>0</v>
      </c>
    </row>
    <row r="20" spans="1:10">
      <c r="A20" s="4"/>
      <c r="B20" s="12"/>
      <c r="C20" s="11"/>
    </row>
    <row r="21" spans="1:10" ht="15.75">
      <c r="A21" s="2">
        <v>2</v>
      </c>
      <c r="B21" s="7" t="s">
        <v>19</v>
      </c>
      <c r="C21" s="7"/>
      <c r="D21" s="15"/>
      <c r="E21" s="15"/>
      <c r="F21" s="15"/>
      <c r="G21" s="17"/>
      <c r="H21" s="8"/>
      <c r="I21" s="8"/>
      <c r="J21" s="8"/>
    </row>
    <row r="22" spans="1:10" ht="60">
      <c r="A22" s="4" t="s">
        <v>41</v>
      </c>
      <c r="B22" s="41" t="s">
        <v>82</v>
      </c>
      <c r="C22" s="11" t="s">
        <v>23</v>
      </c>
      <c r="D22" s="83">
        <v>0</v>
      </c>
      <c r="E22" s="83">
        <v>239.3</v>
      </c>
      <c r="F22" s="13">
        <f>D22+E22</f>
        <v>239.3</v>
      </c>
      <c r="G22" s="81">
        <v>0</v>
      </c>
      <c r="H22" s="18">
        <f>D22*G22</f>
        <v>0</v>
      </c>
      <c r="I22" s="18">
        <f>E22*G22</f>
        <v>0</v>
      </c>
      <c r="J22" s="18">
        <f>F22*G22</f>
        <v>0</v>
      </c>
    </row>
    <row r="23" spans="1:10" ht="63" customHeight="1">
      <c r="A23" s="4" t="s">
        <v>42</v>
      </c>
      <c r="B23" s="41" t="s">
        <v>81</v>
      </c>
      <c r="C23" s="11" t="s">
        <v>23</v>
      </c>
      <c r="D23" s="29">
        <v>0</v>
      </c>
      <c r="E23" s="29">
        <v>0</v>
      </c>
      <c r="F23" s="13">
        <f t="shared" ref="F23:F31" si="4">D23+E23</f>
        <v>0</v>
      </c>
      <c r="G23" s="81">
        <v>0</v>
      </c>
      <c r="H23" s="18">
        <f t="shared" ref="H23:H31" si="5">D23*G23</f>
        <v>0</v>
      </c>
      <c r="I23" s="18">
        <f t="shared" ref="I23:I31" si="6">E23*G23</f>
        <v>0</v>
      </c>
      <c r="J23" s="18">
        <f t="shared" ref="J23:J31" si="7">F23*G23</f>
        <v>0</v>
      </c>
    </row>
    <row r="24" spans="1:10" ht="45.75" customHeight="1">
      <c r="A24" s="4" t="s">
        <v>43</v>
      </c>
      <c r="B24" s="41" t="s">
        <v>94</v>
      </c>
      <c r="C24" s="11" t="s">
        <v>15</v>
      </c>
      <c r="D24" s="13">
        <v>0</v>
      </c>
      <c r="E24" s="13">
        <v>238</v>
      </c>
      <c r="F24" s="13">
        <f t="shared" si="4"/>
        <v>238</v>
      </c>
      <c r="G24" s="18">
        <v>0</v>
      </c>
      <c r="H24" s="18">
        <f t="shared" si="5"/>
        <v>0</v>
      </c>
      <c r="I24" s="18">
        <f t="shared" si="6"/>
        <v>0</v>
      </c>
      <c r="J24" s="18">
        <f t="shared" si="7"/>
        <v>0</v>
      </c>
    </row>
    <row r="25" spans="1:10" ht="45">
      <c r="A25" s="4" t="s">
        <v>44</v>
      </c>
      <c r="B25" s="41" t="s">
        <v>20</v>
      </c>
      <c r="C25" s="11" t="s">
        <v>15</v>
      </c>
      <c r="D25" s="13">
        <v>0</v>
      </c>
      <c r="E25" s="13">
        <v>50.3</v>
      </c>
      <c r="F25" s="13">
        <f t="shared" si="4"/>
        <v>50.3</v>
      </c>
      <c r="G25" s="81">
        <v>0</v>
      </c>
      <c r="H25" s="18">
        <f t="shared" si="5"/>
        <v>0</v>
      </c>
      <c r="I25" s="18">
        <f t="shared" si="6"/>
        <v>0</v>
      </c>
      <c r="J25" s="18">
        <f t="shared" si="7"/>
        <v>0</v>
      </c>
    </row>
    <row r="26" spans="1:10" ht="90">
      <c r="A26" s="4" t="s">
        <v>45</v>
      </c>
      <c r="B26" s="41" t="s">
        <v>96</v>
      </c>
      <c r="C26" s="11" t="s">
        <v>23</v>
      </c>
      <c r="D26" s="82">
        <v>0</v>
      </c>
      <c r="E26" s="82">
        <v>8.6</v>
      </c>
      <c r="F26" s="13">
        <f t="shared" si="4"/>
        <v>8.6</v>
      </c>
      <c r="G26" s="81">
        <v>0</v>
      </c>
      <c r="H26" s="18">
        <f t="shared" si="5"/>
        <v>0</v>
      </c>
      <c r="I26" s="18">
        <f t="shared" si="6"/>
        <v>0</v>
      </c>
      <c r="J26" s="18">
        <f t="shared" si="7"/>
        <v>0</v>
      </c>
    </row>
    <row r="27" spans="1:10" ht="47.25" customHeight="1">
      <c r="A27" s="4" t="s">
        <v>46</v>
      </c>
      <c r="B27" s="41" t="s">
        <v>100</v>
      </c>
      <c r="C27" s="11" t="s">
        <v>23</v>
      </c>
      <c r="D27" s="13">
        <v>0</v>
      </c>
      <c r="E27" s="13">
        <v>0</v>
      </c>
      <c r="F27" s="13">
        <f t="shared" si="4"/>
        <v>0</v>
      </c>
      <c r="G27" s="18">
        <v>0</v>
      </c>
      <c r="H27" s="18">
        <f t="shared" si="5"/>
        <v>0</v>
      </c>
      <c r="I27" s="18">
        <f t="shared" si="6"/>
        <v>0</v>
      </c>
      <c r="J27" s="18">
        <f t="shared" si="7"/>
        <v>0</v>
      </c>
    </row>
    <row r="28" spans="1:10" ht="77.25" customHeight="1">
      <c r="A28" s="4" t="s">
        <v>47</v>
      </c>
      <c r="B28" s="41" t="s">
        <v>21</v>
      </c>
      <c r="C28" s="11" t="s">
        <v>23</v>
      </c>
      <c r="D28" s="82">
        <v>0</v>
      </c>
      <c r="E28" s="82">
        <v>42.8</v>
      </c>
      <c r="F28" s="13">
        <f t="shared" si="4"/>
        <v>42.8</v>
      </c>
      <c r="G28" s="81">
        <v>0</v>
      </c>
      <c r="H28" s="18">
        <f t="shared" si="5"/>
        <v>0</v>
      </c>
      <c r="I28" s="18">
        <f t="shared" si="6"/>
        <v>0</v>
      </c>
      <c r="J28" s="18">
        <f t="shared" si="7"/>
        <v>0</v>
      </c>
    </row>
    <row r="29" spans="1:10" ht="150">
      <c r="A29" s="4" t="s">
        <v>93</v>
      </c>
      <c r="B29" s="79" t="s">
        <v>99</v>
      </c>
      <c r="C29" s="11" t="s">
        <v>23</v>
      </c>
      <c r="D29" s="82">
        <v>0</v>
      </c>
      <c r="E29" s="82">
        <v>114.9</v>
      </c>
      <c r="F29" s="13">
        <f t="shared" si="4"/>
        <v>114.9</v>
      </c>
      <c r="G29" s="81">
        <v>0</v>
      </c>
      <c r="H29" s="18">
        <f t="shared" si="5"/>
        <v>0</v>
      </c>
      <c r="I29" s="18">
        <f t="shared" si="6"/>
        <v>0</v>
      </c>
      <c r="J29" s="18">
        <f t="shared" si="7"/>
        <v>0</v>
      </c>
    </row>
    <row r="30" spans="1:10" ht="60">
      <c r="A30" s="4" t="s">
        <v>95</v>
      </c>
      <c r="B30" s="79" t="s">
        <v>154</v>
      </c>
      <c r="C30" s="11" t="s">
        <v>15</v>
      </c>
      <c r="D30" s="13">
        <v>0</v>
      </c>
      <c r="E30" s="13">
        <v>0</v>
      </c>
      <c r="F30" s="13">
        <f t="shared" si="4"/>
        <v>0</v>
      </c>
      <c r="G30" s="81">
        <v>0</v>
      </c>
      <c r="H30" s="18">
        <f t="shared" si="5"/>
        <v>0</v>
      </c>
      <c r="I30" s="18">
        <f t="shared" si="6"/>
        <v>0</v>
      </c>
      <c r="J30" s="18">
        <f t="shared" si="7"/>
        <v>0</v>
      </c>
    </row>
    <row r="31" spans="1:10" ht="30">
      <c r="A31" s="4" t="s">
        <v>155</v>
      </c>
      <c r="B31" s="79" t="s">
        <v>98</v>
      </c>
      <c r="C31" s="11" t="s">
        <v>23</v>
      </c>
      <c r="D31" s="13">
        <v>0</v>
      </c>
      <c r="E31" s="13">
        <f>219.3-E29</f>
        <v>104.4</v>
      </c>
      <c r="F31" s="13">
        <f t="shared" si="4"/>
        <v>104.4</v>
      </c>
      <c r="G31" s="81">
        <v>0</v>
      </c>
      <c r="H31" s="18">
        <f t="shared" si="5"/>
        <v>0</v>
      </c>
      <c r="I31" s="18">
        <f t="shared" si="6"/>
        <v>0</v>
      </c>
      <c r="J31" s="18">
        <f t="shared" si="7"/>
        <v>0</v>
      </c>
    </row>
    <row r="32" spans="1:10" ht="15.75">
      <c r="A32" s="3"/>
      <c r="B32" s="80" t="s">
        <v>97</v>
      </c>
      <c r="C32" s="7"/>
      <c r="D32" s="15"/>
      <c r="E32" s="15"/>
      <c r="F32" s="15"/>
      <c r="G32" s="17"/>
      <c r="H32" s="17">
        <f>SUM(H22:H31)</f>
        <v>0</v>
      </c>
      <c r="I32" s="17">
        <f>SUM(I22:I31)</f>
        <v>0</v>
      </c>
      <c r="J32" s="17">
        <f>SUM(J22:J31)</f>
        <v>0</v>
      </c>
    </row>
    <row r="33" spans="1:10">
      <c r="A33" s="4"/>
      <c r="B33" s="12"/>
    </row>
    <row r="34" spans="1:10" ht="15.75">
      <c r="A34" s="2">
        <v>3</v>
      </c>
      <c r="B34" s="7" t="s">
        <v>25</v>
      </c>
      <c r="C34" s="8"/>
      <c r="D34" s="15"/>
      <c r="E34" s="15"/>
      <c r="F34" s="15"/>
      <c r="G34" s="17"/>
      <c r="H34" s="8"/>
      <c r="I34" s="8"/>
      <c r="J34" s="8"/>
    </row>
    <row r="35" spans="1:10" ht="75">
      <c r="A35" s="4" t="s">
        <v>48</v>
      </c>
      <c r="B35" s="41" t="s">
        <v>26</v>
      </c>
      <c r="C35" s="11" t="s">
        <v>14</v>
      </c>
      <c r="D35" s="13">
        <v>0</v>
      </c>
      <c r="E35" s="13">
        <v>79.5</v>
      </c>
      <c r="F35" s="13">
        <f>D35+E35</f>
        <v>79.5</v>
      </c>
      <c r="G35" s="18">
        <v>0</v>
      </c>
      <c r="H35" s="18">
        <f>D35*G35</f>
        <v>0</v>
      </c>
      <c r="I35" s="18">
        <f>E35*G35</f>
        <v>0</v>
      </c>
      <c r="J35" s="18">
        <f t="shared" ref="J35:J48" si="8">F35*G35</f>
        <v>0</v>
      </c>
    </row>
    <row r="36" spans="1:10" ht="75">
      <c r="A36" s="4" t="s">
        <v>49</v>
      </c>
      <c r="B36" s="41" t="s">
        <v>126</v>
      </c>
      <c r="C36" s="11" t="s">
        <v>14</v>
      </c>
      <c r="D36" s="13">
        <v>0</v>
      </c>
      <c r="E36" s="13">
        <v>0</v>
      </c>
      <c r="F36" s="13">
        <f t="shared" ref="F36:F48" si="9">D36+E36</f>
        <v>0</v>
      </c>
      <c r="G36" s="18">
        <v>0</v>
      </c>
      <c r="H36" s="18">
        <f t="shared" ref="H36:H48" si="10">D36*G36</f>
        <v>0</v>
      </c>
      <c r="I36" s="18">
        <f t="shared" ref="I36:I48" si="11">E36*G36</f>
        <v>0</v>
      </c>
      <c r="J36" s="18">
        <f t="shared" si="8"/>
        <v>0</v>
      </c>
    </row>
    <row r="37" spans="1:10" ht="60">
      <c r="A37" s="4" t="s">
        <v>50</v>
      </c>
      <c r="B37" s="42" t="s">
        <v>127</v>
      </c>
      <c r="C37" s="11" t="s">
        <v>16</v>
      </c>
      <c r="D37" s="13">
        <v>0</v>
      </c>
      <c r="E37" s="13">
        <v>2</v>
      </c>
      <c r="F37" s="13">
        <f t="shared" si="9"/>
        <v>2</v>
      </c>
      <c r="G37" s="18">
        <v>0</v>
      </c>
      <c r="H37" s="18">
        <f t="shared" si="10"/>
        <v>0</v>
      </c>
      <c r="I37" s="18">
        <f t="shared" si="11"/>
        <v>0</v>
      </c>
      <c r="J37" s="18">
        <f t="shared" si="8"/>
        <v>0</v>
      </c>
    </row>
    <row r="38" spans="1:10" ht="45">
      <c r="A38" s="4" t="s">
        <v>51</v>
      </c>
      <c r="B38" s="42" t="s">
        <v>128</v>
      </c>
      <c r="C38" s="11" t="s">
        <v>16</v>
      </c>
      <c r="D38" s="13">
        <v>0</v>
      </c>
      <c r="E38" s="13">
        <v>2</v>
      </c>
      <c r="F38" s="13">
        <f t="shared" si="9"/>
        <v>2</v>
      </c>
      <c r="G38" s="18">
        <v>0</v>
      </c>
      <c r="H38" s="18">
        <f t="shared" si="10"/>
        <v>0</v>
      </c>
      <c r="I38" s="18">
        <f t="shared" si="11"/>
        <v>0</v>
      </c>
      <c r="J38" s="18">
        <f t="shared" si="8"/>
        <v>0</v>
      </c>
    </row>
    <row r="39" spans="1:10" ht="45">
      <c r="A39" s="4" t="s">
        <v>52</v>
      </c>
      <c r="B39" s="42" t="s">
        <v>129</v>
      </c>
      <c r="C39" s="11" t="s">
        <v>16</v>
      </c>
      <c r="D39" s="13">
        <v>0</v>
      </c>
      <c r="E39" s="13">
        <v>0</v>
      </c>
      <c r="F39" s="13">
        <f t="shared" si="9"/>
        <v>0</v>
      </c>
      <c r="G39" s="18">
        <v>0</v>
      </c>
      <c r="H39" s="18">
        <f t="shared" si="10"/>
        <v>0</v>
      </c>
      <c r="I39" s="18">
        <f t="shared" si="11"/>
        <v>0</v>
      </c>
      <c r="J39" s="18">
        <f t="shared" si="8"/>
        <v>0</v>
      </c>
    </row>
    <row r="40" spans="1:10" ht="315.75" customHeight="1">
      <c r="A40" s="4" t="s">
        <v>53</v>
      </c>
      <c r="B40" s="42" t="s">
        <v>114</v>
      </c>
      <c r="C40" s="11" t="s">
        <v>16</v>
      </c>
      <c r="D40" s="13">
        <v>0</v>
      </c>
      <c r="E40" s="13">
        <v>2</v>
      </c>
      <c r="F40" s="13">
        <f t="shared" si="9"/>
        <v>2</v>
      </c>
      <c r="G40" s="18">
        <v>0</v>
      </c>
      <c r="H40" s="18">
        <f t="shared" si="10"/>
        <v>0</v>
      </c>
      <c r="I40" s="18">
        <f t="shared" si="11"/>
        <v>0</v>
      </c>
      <c r="J40" s="18">
        <f t="shared" si="8"/>
        <v>0</v>
      </c>
    </row>
    <row r="41" spans="1:10" ht="287.25" customHeight="1">
      <c r="A41" s="4" t="s">
        <v>54</v>
      </c>
      <c r="B41" s="42" t="s">
        <v>113</v>
      </c>
      <c r="C41" s="11" t="s">
        <v>14</v>
      </c>
      <c r="D41" s="13">
        <v>0</v>
      </c>
      <c r="E41" s="13">
        <v>0</v>
      </c>
      <c r="F41" s="13">
        <f t="shared" si="9"/>
        <v>0</v>
      </c>
      <c r="G41" s="81">
        <v>0</v>
      </c>
      <c r="H41" s="18">
        <f t="shared" si="10"/>
        <v>0</v>
      </c>
      <c r="I41" s="18">
        <f t="shared" si="11"/>
        <v>0</v>
      </c>
      <c r="J41" s="18">
        <f t="shared" si="8"/>
        <v>0</v>
      </c>
    </row>
    <row r="42" spans="1:10" ht="303" customHeight="1">
      <c r="A42" s="4" t="s">
        <v>55</v>
      </c>
      <c r="B42" s="42" t="s">
        <v>111</v>
      </c>
      <c r="C42" s="11" t="s">
        <v>14</v>
      </c>
      <c r="D42" s="13">
        <v>0</v>
      </c>
      <c r="E42" s="13">
        <v>0</v>
      </c>
      <c r="F42" s="13">
        <f t="shared" si="9"/>
        <v>0</v>
      </c>
      <c r="G42" s="81">
        <v>0</v>
      </c>
      <c r="H42" s="18">
        <f t="shared" si="10"/>
        <v>0</v>
      </c>
      <c r="I42" s="18">
        <f t="shared" si="11"/>
        <v>0</v>
      </c>
      <c r="J42" s="18">
        <f t="shared" si="8"/>
        <v>0</v>
      </c>
    </row>
    <row r="43" spans="1:10" ht="270" customHeight="1">
      <c r="A43" s="4" t="s">
        <v>107</v>
      </c>
      <c r="B43" s="42" t="s">
        <v>112</v>
      </c>
      <c r="C43" s="11" t="s">
        <v>14</v>
      </c>
      <c r="D43" s="13">
        <v>0</v>
      </c>
      <c r="E43" s="13">
        <v>0</v>
      </c>
      <c r="F43" s="13">
        <f t="shared" si="9"/>
        <v>0</v>
      </c>
      <c r="G43" s="81">
        <v>0</v>
      </c>
      <c r="H43" s="18">
        <f t="shared" si="10"/>
        <v>0</v>
      </c>
      <c r="I43" s="18">
        <f t="shared" si="11"/>
        <v>0</v>
      </c>
      <c r="J43" s="18">
        <f t="shared" si="8"/>
        <v>0</v>
      </c>
    </row>
    <row r="44" spans="1:10" ht="63" customHeight="1">
      <c r="A44" s="4" t="s">
        <v>150</v>
      </c>
      <c r="B44" s="42" t="s">
        <v>103</v>
      </c>
      <c r="C44" s="11" t="s">
        <v>16</v>
      </c>
      <c r="D44" s="13">
        <v>0</v>
      </c>
      <c r="E44" s="13">
        <v>4</v>
      </c>
      <c r="F44" s="13">
        <f t="shared" si="9"/>
        <v>4</v>
      </c>
      <c r="G44" s="18">
        <v>0</v>
      </c>
      <c r="H44" s="18">
        <f t="shared" si="10"/>
        <v>0</v>
      </c>
      <c r="I44" s="18">
        <f t="shared" si="11"/>
        <v>0</v>
      </c>
      <c r="J44" s="18">
        <f t="shared" si="8"/>
        <v>0</v>
      </c>
    </row>
    <row r="45" spans="1:10" ht="60">
      <c r="A45" s="4" t="s">
        <v>151</v>
      </c>
      <c r="B45" s="42" t="s">
        <v>130</v>
      </c>
      <c r="C45" s="11" t="s">
        <v>86</v>
      </c>
      <c r="D45" s="13">
        <v>0</v>
      </c>
      <c r="E45" s="13">
        <v>3</v>
      </c>
      <c r="F45" s="13">
        <f t="shared" si="9"/>
        <v>3</v>
      </c>
      <c r="G45" s="18">
        <v>0</v>
      </c>
      <c r="H45" s="18">
        <f t="shared" si="10"/>
        <v>0</v>
      </c>
      <c r="I45" s="18">
        <f t="shared" si="11"/>
        <v>0</v>
      </c>
      <c r="J45" s="18">
        <f t="shared" si="8"/>
        <v>0</v>
      </c>
    </row>
    <row r="46" spans="1:10" ht="167.25" customHeight="1">
      <c r="A46" s="4"/>
      <c r="B46" s="42" t="s">
        <v>131</v>
      </c>
      <c r="C46" s="11"/>
      <c r="H46" s="18"/>
      <c r="I46" s="18"/>
      <c r="J46" s="18"/>
    </row>
    <row r="47" spans="1:10" ht="46.5" customHeight="1">
      <c r="A47" s="4" t="s">
        <v>156</v>
      </c>
      <c r="B47" s="42" t="s">
        <v>108</v>
      </c>
      <c r="C47" s="11"/>
      <c r="H47" s="18"/>
      <c r="I47" s="18"/>
      <c r="J47" s="18"/>
    </row>
    <row r="48" spans="1:10" ht="30">
      <c r="A48" s="4"/>
      <c r="B48" s="42" t="s">
        <v>110</v>
      </c>
      <c r="C48" s="11" t="s">
        <v>13</v>
      </c>
      <c r="D48" s="13">
        <v>0</v>
      </c>
      <c r="E48" s="13">
        <v>2</v>
      </c>
      <c r="F48" s="13">
        <f t="shared" si="9"/>
        <v>2</v>
      </c>
      <c r="G48" s="18">
        <v>0</v>
      </c>
      <c r="H48" s="18">
        <f t="shared" si="10"/>
        <v>0</v>
      </c>
      <c r="I48" s="18">
        <f t="shared" si="11"/>
        <v>0</v>
      </c>
      <c r="J48" s="18">
        <f t="shared" si="8"/>
        <v>0</v>
      </c>
    </row>
    <row r="49" spans="1:10" ht="15.75">
      <c r="A49" s="1"/>
      <c r="B49" s="7" t="s">
        <v>27</v>
      </c>
      <c r="C49" s="10"/>
      <c r="D49" s="14"/>
      <c r="E49" s="14"/>
      <c r="F49" s="14"/>
      <c r="G49" s="19"/>
      <c r="H49" s="19">
        <f>SUM(H35:H48)</f>
        <v>0</v>
      </c>
      <c r="I49" s="19">
        <f>SUM(I35:I48)</f>
        <v>0</v>
      </c>
      <c r="J49" s="19">
        <f>SUM(J35:J48)</f>
        <v>0</v>
      </c>
    </row>
    <row r="50" spans="1:10" ht="15.75">
      <c r="A50" s="35"/>
      <c r="B50" s="36"/>
      <c r="C50" s="37"/>
      <c r="D50" s="38"/>
      <c r="E50" s="38"/>
      <c r="F50" s="38"/>
      <c r="G50" s="39"/>
      <c r="H50" s="39"/>
      <c r="I50" s="39"/>
      <c r="J50" s="39"/>
    </row>
    <row r="51" spans="1:10" ht="15.75">
      <c r="A51" s="2" t="s">
        <v>72</v>
      </c>
      <c r="B51" s="7" t="s">
        <v>28</v>
      </c>
      <c r="C51" s="7"/>
      <c r="D51" s="15"/>
      <c r="E51" s="15"/>
      <c r="F51" s="15"/>
      <c r="G51" s="17"/>
      <c r="H51" s="8"/>
      <c r="I51" s="8"/>
      <c r="J51" s="8"/>
    </row>
    <row r="52" spans="1:10">
      <c r="A52" s="4" t="s">
        <v>56</v>
      </c>
      <c r="B52" s="45" t="s">
        <v>116</v>
      </c>
      <c r="C52" s="11" t="s">
        <v>24</v>
      </c>
      <c r="D52" s="13">
        <v>0</v>
      </c>
      <c r="E52" s="13">
        <v>3</v>
      </c>
      <c r="F52" s="13">
        <f>D52+E52</f>
        <v>3</v>
      </c>
      <c r="G52" s="18">
        <v>0</v>
      </c>
      <c r="H52" s="18">
        <f>D52*G52</f>
        <v>0</v>
      </c>
      <c r="I52" s="18">
        <f>E52*G52</f>
        <v>0</v>
      </c>
      <c r="J52" s="18">
        <f t="shared" ref="J52:J57" si="12">F52*G52</f>
        <v>0</v>
      </c>
    </row>
    <row r="53" spans="1:10">
      <c r="A53" s="4" t="s">
        <v>118</v>
      </c>
      <c r="B53" s="45" t="s">
        <v>30</v>
      </c>
      <c r="C53" s="11" t="s">
        <v>24</v>
      </c>
      <c r="D53" s="13">
        <v>0</v>
      </c>
      <c r="E53" s="13">
        <v>1</v>
      </c>
      <c r="F53" s="13">
        <f t="shared" ref="F53:F57" si="13">D53+E53</f>
        <v>1</v>
      </c>
      <c r="G53" s="18">
        <v>0</v>
      </c>
      <c r="H53" s="18">
        <f t="shared" ref="H53:H57" si="14">D53*G53</f>
        <v>0</v>
      </c>
      <c r="I53" s="18">
        <f t="shared" ref="I53:I57" si="15">E53*G53</f>
        <v>0</v>
      </c>
      <c r="J53" s="18">
        <f t="shared" si="12"/>
        <v>0</v>
      </c>
    </row>
    <row r="54" spans="1:10">
      <c r="A54" s="4" t="s">
        <v>157</v>
      </c>
      <c r="B54" s="45" t="s">
        <v>104</v>
      </c>
      <c r="C54" s="11" t="s">
        <v>86</v>
      </c>
      <c r="D54" s="13">
        <v>0</v>
      </c>
      <c r="E54" s="13">
        <v>1</v>
      </c>
      <c r="F54" s="13">
        <f t="shared" si="13"/>
        <v>1</v>
      </c>
      <c r="G54" s="18">
        <v>0</v>
      </c>
      <c r="H54" s="18">
        <f t="shared" si="14"/>
        <v>0</v>
      </c>
      <c r="I54" s="18">
        <f t="shared" si="15"/>
        <v>0</v>
      </c>
      <c r="J54" s="18">
        <f t="shared" si="12"/>
        <v>0</v>
      </c>
    </row>
    <row r="55" spans="1:10" ht="75">
      <c r="A55" s="4" t="s">
        <v>158</v>
      </c>
      <c r="B55" s="45" t="s">
        <v>132</v>
      </c>
      <c r="C55" s="11" t="s">
        <v>14</v>
      </c>
      <c r="D55" s="13">
        <v>0</v>
      </c>
      <c r="E55" s="13">
        <v>79.5</v>
      </c>
      <c r="F55" s="13">
        <f t="shared" si="13"/>
        <v>79.5</v>
      </c>
      <c r="G55" s="18">
        <v>0</v>
      </c>
      <c r="H55" s="18">
        <f t="shared" si="14"/>
        <v>0</v>
      </c>
      <c r="I55" s="18">
        <f t="shared" si="15"/>
        <v>0</v>
      </c>
      <c r="J55" s="18">
        <f t="shared" si="12"/>
        <v>0</v>
      </c>
    </row>
    <row r="56" spans="1:10" ht="60">
      <c r="A56" s="4" t="s">
        <v>159</v>
      </c>
      <c r="B56" s="45" t="s">
        <v>105</v>
      </c>
      <c r="C56" s="11" t="s">
        <v>16</v>
      </c>
      <c r="D56" s="13">
        <v>0</v>
      </c>
      <c r="E56" s="13">
        <v>4</v>
      </c>
      <c r="F56" s="13">
        <f t="shared" si="13"/>
        <v>4</v>
      </c>
      <c r="G56" s="18">
        <v>0</v>
      </c>
      <c r="H56" s="18">
        <f t="shared" si="14"/>
        <v>0</v>
      </c>
      <c r="I56" s="18">
        <f t="shared" si="15"/>
        <v>0</v>
      </c>
      <c r="J56" s="18">
        <f t="shared" si="12"/>
        <v>0</v>
      </c>
    </row>
    <row r="57" spans="1:10" ht="45">
      <c r="A57" s="4" t="s">
        <v>160</v>
      </c>
      <c r="B57" s="45" t="s">
        <v>90</v>
      </c>
      <c r="C57" s="11" t="s">
        <v>86</v>
      </c>
      <c r="D57" s="13">
        <v>0</v>
      </c>
      <c r="E57" s="13">
        <v>1</v>
      </c>
      <c r="F57" s="13">
        <f t="shared" si="13"/>
        <v>1</v>
      </c>
      <c r="G57" s="18">
        <v>0</v>
      </c>
      <c r="H57" s="18">
        <f t="shared" si="14"/>
        <v>0</v>
      </c>
      <c r="I57" s="18">
        <f t="shared" si="15"/>
        <v>0</v>
      </c>
      <c r="J57" s="18">
        <f t="shared" si="12"/>
        <v>0</v>
      </c>
    </row>
    <row r="58" spans="1:10" ht="15.75">
      <c r="A58" s="2"/>
      <c r="B58" s="7" t="s">
        <v>31</v>
      </c>
      <c r="C58" s="46"/>
      <c r="D58" s="47"/>
      <c r="E58" s="47"/>
      <c r="F58" s="47"/>
      <c r="G58" s="48"/>
      <c r="H58" s="19">
        <f>SUM(H52:H57)</f>
        <v>0</v>
      </c>
      <c r="I58" s="19">
        <f>SUM(I52:I57)</f>
        <v>0</v>
      </c>
      <c r="J58" s="19">
        <f>SUM(J52:J57)</f>
        <v>0</v>
      </c>
    </row>
    <row r="59" spans="1:10">
      <c r="A59" s="44"/>
      <c r="B59" s="12"/>
    </row>
    <row r="60" spans="1:10" ht="15.75">
      <c r="A60" s="2" t="s">
        <v>161</v>
      </c>
      <c r="B60" s="7" t="s">
        <v>32</v>
      </c>
      <c r="C60" s="7"/>
      <c r="D60" s="15"/>
      <c r="E60" s="15"/>
      <c r="F60" s="15"/>
      <c r="G60" s="17"/>
      <c r="H60" s="8"/>
      <c r="I60" s="8"/>
      <c r="J60" s="8"/>
    </row>
    <row r="61" spans="1:10">
      <c r="A61" s="4" t="s">
        <v>57</v>
      </c>
      <c r="B61" s="45" t="s">
        <v>115</v>
      </c>
      <c r="C61" s="11" t="s">
        <v>86</v>
      </c>
      <c r="D61" s="13">
        <v>0</v>
      </c>
      <c r="E61" s="13">
        <v>1</v>
      </c>
      <c r="F61" s="13">
        <f>D61+E61</f>
        <v>1</v>
      </c>
      <c r="G61" s="18">
        <v>0</v>
      </c>
      <c r="H61" s="18">
        <f>D61*G61</f>
        <v>0</v>
      </c>
      <c r="I61" s="18">
        <f>E61*G61</f>
        <v>0</v>
      </c>
      <c r="J61" s="18">
        <f t="shared" ref="J61:J63" si="16">G61*F61</f>
        <v>0</v>
      </c>
    </row>
    <row r="62" spans="1:10" ht="45">
      <c r="A62" s="4" t="s">
        <v>58</v>
      </c>
      <c r="B62" s="45" t="s">
        <v>91</v>
      </c>
      <c r="C62" s="11" t="s">
        <v>86</v>
      </c>
      <c r="D62" s="13">
        <v>0</v>
      </c>
      <c r="E62" s="13">
        <v>1</v>
      </c>
      <c r="F62" s="13">
        <f t="shared" ref="F62:F63" si="17">D62+E62</f>
        <v>1</v>
      </c>
      <c r="G62" s="18">
        <v>0</v>
      </c>
      <c r="H62" s="18">
        <f t="shared" ref="H62:H63" si="18">D62*G62</f>
        <v>0</v>
      </c>
      <c r="I62" s="18">
        <f t="shared" ref="I62:I63" si="19">E62*G62</f>
        <v>0</v>
      </c>
      <c r="J62" s="18">
        <f t="shared" si="16"/>
        <v>0</v>
      </c>
    </row>
    <row r="63" spans="1:10">
      <c r="A63" s="4" t="s">
        <v>59</v>
      </c>
      <c r="B63" s="45" t="s">
        <v>92</v>
      </c>
      <c r="C63" s="11" t="s">
        <v>24</v>
      </c>
      <c r="D63" s="13">
        <v>0</v>
      </c>
      <c r="E63" s="13">
        <v>1</v>
      </c>
      <c r="F63" s="13">
        <f t="shared" si="17"/>
        <v>1</v>
      </c>
      <c r="G63" s="18">
        <v>0</v>
      </c>
      <c r="H63" s="18">
        <f t="shared" si="18"/>
        <v>0</v>
      </c>
      <c r="I63" s="18">
        <f t="shared" si="19"/>
        <v>0</v>
      </c>
      <c r="J63" s="18">
        <f t="shared" si="16"/>
        <v>0</v>
      </c>
    </row>
    <row r="64" spans="1:10" ht="15.75">
      <c r="A64" s="49"/>
      <c r="B64" s="7" t="s">
        <v>33</v>
      </c>
      <c r="C64" s="50"/>
      <c r="D64" s="47"/>
      <c r="E64" s="47"/>
      <c r="F64" s="47"/>
      <c r="G64" s="48"/>
      <c r="H64" s="19">
        <f>SUM(H61:H63)</f>
        <v>0</v>
      </c>
      <c r="I64" s="19">
        <f>SUM(I61:I63)</f>
        <v>0</v>
      </c>
      <c r="J64" s="19">
        <f>SUM(J61:J63)</f>
        <v>0</v>
      </c>
    </row>
    <row r="65" spans="1:11">
      <c r="A65" s="44"/>
      <c r="B65" s="12"/>
      <c r="C65" s="11"/>
    </row>
    <row r="66" spans="1:11" ht="15.75">
      <c r="A66" s="2" t="s">
        <v>162</v>
      </c>
      <c r="B66" s="7" t="s">
        <v>34</v>
      </c>
      <c r="C66" s="8"/>
      <c r="D66" s="15"/>
      <c r="E66" s="15"/>
      <c r="F66" s="15"/>
      <c r="G66" s="17"/>
      <c r="H66" s="8"/>
      <c r="I66" s="8"/>
      <c r="J66" s="8"/>
    </row>
    <row r="67" spans="1:11" ht="30">
      <c r="A67" s="4" t="s">
        <v>62</v>
      </c>
      <c r="B67" s="45" t="s">
        <v>142</v>
      </c>
      <c r="C67" s="11" t="s">
        <v>13</v>
      </c>
      <c r="D67" s="13">
        <v>0</v>
      </c>
      <c r="E67" s="13">
        <v>1</v>
      </c>
      <c r="F67" s="13">
        <f>D67+E67</f>
        <v>1</v>
      </c>
      <c r="G67" s="18">
        <f>(J64+J58+J49+J32+J19)*0.05</f>
        <v>0</v>
      </c>
      <c r="H67" s="18">
        <f>D67*G67</f>
        <v>0</v>
      </c>
      <c r="I67" s="18">
        <f>E67*G67</f>
        <v>0</v>
      </c>
      <c r="J67" s="23">
        <f>F67*G67</f>
        <v>0</v>
      </c>
    </row>
    <row r="68" spans="1:11">
      <c r="A68" s="44"/>
      <c r="B68" s="12"/>
      <c r="C68" s="11"/>
    </row>
    <row r="69" spans="1:11" ht="30">
      <c r="A69" s="51"/>
      <c r="B69" s="21"/>
      <c r="C69" s="52"/>
      <c r="D69" s="53"/>
      <c r="E69" s="53"/>
      <c r="F69" s="53"/>
      <c r="G69" s="43"/>
      <c r="H69" s="87" t="s">
        <v>191</v>
      </c>
      <c r="I69" s="87" t="s">
        <v>192</v>
      </c>
      <c r="J69" s="22" t="s">
        <v>79</v>
      </c>
      <c r="K69" s="16"/>
    </row>
    <row r="70" spans="1:11" ht="15.75">
      <c r="A70" s="51"/>
      <c r="B70" s="21" t="s">
        <v>35</v>
      </c>
      <c r="C70" s="52"/>
      <c r="D70" s="53"/>
      <c r="E70" s="53"/>
      <c r="F70" s="53"/>
      <c r="G70" s="43"/>
      <c r="H70" s="22">
        <f>H64+H58+H49+H32+H19+H67</f>
        <v>0</v>
      </c>
      <c r="I70" s="22">
        <f>I64+I58+I49+I32+I19+I67</f>
        <v>0</v>
      </c>
      <c r="J70" s="22">
        <f>J64+J58+J49+J32+J19+J67</f>
        <v>0</v>
      </c>
      <c r="K70" s="16"/>
    </row>
    <row r="79" spans="1:11">
      <c r="A79" s="4"/>
      <c r="B79" s="41"/>
      <c r="C79" s="11"/>
      <c r="H79" s="18"/>
      <c r="I79" s="18"/>
      <c r="J79" s="18"/>
    </row>
    <row r="80" spans="1:11" ht="47.25" customHeight="1">
      <c r="A80" s="4"/>
      <c r="B80" s="41"/>
      <c r="C80" s="11"/>
      <c r="H80" s="18"/>
      <c r="I80" s="18"/>
      <c r="J80" s="18"/>
    </row>
  </sheetData>
  <mergeCells count="2">
    <mergeCell ref="A1:J2"/>
    <mergeCell ref="A7:J7"/>
  </mergeCells>
  <phoneticPr fontId="25" type="noConversion"/>
  <pageMargins left="0.7" right="0.7" top="0.75" bottom="0.75" header="0.3" footer="0.3"/>
  <pageSetup paperSize="9" scale="40" orientation="portrait" r:id="rId1"/>
  <rowBreaks count="2" manualBreakCount="2">
    <brk id="33" max="16383" man="1"/>
    <brk id="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BCBA8-8E89-4B10-B1B8-C2A671759916}">
  <dimension ref="A1:K68"/>
  <sheetViews>
    <sheetView view="pageBreakPreview" zoomScale="85" zoomScaleNormal="100" zoomScaleSheetLayoutView="85" workbookViewId="0">
      <selection activeCell="A8" sqref="A8"/>
    </sheetView>
  </sheetViews>
  <sheetFormatPr defaultColWidth="22.42578125" defaultRowHeight="15"/>
  <cols>
    <col min="1" max="1" width="13.85546875" customWidth="1"/>
    <col min="2" max="2" width="43.28515625" customWidth="1"/>
    <col min="3" max="3" width="6.85546875" bestFit="1" customWidth="1"/>
    <col min="4" max="4" width="12.42578125" style="13" bestFit="1" customWidth="1"/>
    <col min="5" max="5" width="15" style="13" bestFit="1" customWidth="1"/>
    <col min="6" max="6" width="9.140625" style="13" bestFit="1" customWidth="1"/>
    <col min="7" max="7" width="15" style="18" bestFit="1" customWidth="1"/>
    <col min="8" max="8" width="14.28515625" style="11" bestFit="1" customWidth="1"/>
    <col min="9" max="9" width="14.85546875" style="11" bestFit="1" customWidth="1"/>
    <col min="10" max="10" width="13" style="11" bestFit="1" customWidth="1"/>
  </cols>
  <sheetData>
    <row r="1" spans="1:10" ht="15" customHeight="1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30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15.75">
      <c r="A3" s="5" t="s">
        <v>7</v>
      </c>
      <c r="B3" s="78" t="s">
        <v>120</v>
      </c>
    </row>
    <row r="4" spans="1:10" ht="15.75">
      <c r="A4" s="5" t="s">
        <v>8</v>
      </c>
      <c r="B4" s="78" t="s">
        <v>121</v>
      </c>
    </row>
    <row r="5" spans="1:10" ht="15.75">
      <c r="A5" s="5" t="s">
        <v>9</v>
      </c>
      <c r="B5" s="6" t="s">
        <v>10</v>
      </c>
    </row>
    <row r="6" spans="1:10" ht="15.75">
      <c r="A6" s="5"/>
      <c r="B6" s="6"/>
    </row>
    <row r="7" spans="1:10" ht="30" customHeight="1">
      <c r="A7" s="89" t="s">
        <v>195</v>
      </c>
      <c r="B7" s="89"/>
      <c r="C7" s="89"/>
      <c r="D7" s="89"/>
      <c r="E7" s="89"/>
      <c r="F7" s="89"/>
      <c r="G7" s="89"/>
      <c r="H7" s="89"/>
      <c r="I7" s="89"/>
      <c r="J7" s="89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187</v>
      </c>
      <c r="E9" s="26" t="s">
        <v>188</v>
      </c>
      <c r="F9" s="26" t="s">
        <v>3</v>
      </c>
      <c r="G9" s="27" t="s">
        <v>4</v>
      </c>
      <c r="H9" s="28" t="s">
        <v>189</v>
      </c>
      <c r="I9" s="28" t="s">
        <v>190</v>
      </c>
      <c r="J9" s="28" t="s">
        <v>5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6</v>
      </c>
      <c r="C11" s="9"/>
      <c r="D11" s="14"/>
      <c r="E11" s="14"/>
      <c r="F11" s="14"/>
      <c r="G11" s="19"/>
      <c r="H11" s="9"/>
      <c r="I11" s="9"/>
      <c r="J11" s="9"/>
    </row>
    <row r="12" spans="1:10" ht="60">
      <c r="A12" s="4" t="s">
        <v>36</v>
      </c>
      <c r="B12" s="40" t="s">
        <v>164</v>
      </c>
      <c r="C12" s="11" t="s">
        <v>86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18">
        <f t="shared" ref="J12:J17" si="0">F12*G12</f>
        <v>0</v>
      </c>
    </row>
    <row r="13" spans="1:10" ht="30">
      <c r="A13" s="4" t="s">
        <v>37</v>
      </c>
      <c r="B13" s="40" t="s">
        <v>182</v>
      </c>
      <c r="C13" s="11" t="s">
        <v>16</v>
      </c>
      <c r="D13" s="13">
        <v>0</v>
      </c>
      <c r="E13" s="13">
        <v>8</v>
      </c>
      <c r="F13" s="13">
        <f t="shared" ref="F13:F17" si="1">D13+E13</f>
        <v>8</v>
      </c>
      <c r="G13" s="18">
        <v>0</v>
      </c>
      <c r="H13" s="18">
        <f>D13*G13</f>
        <v>0</v>
      </c>
      <c r="I13" s="18">
        <f>E13*G13</f>
        <v>0</v>
      </c>
      <c r="J13" s="18">
        <f t="shared" si="0"/>
        <v>0</v>
      </c>
    </row>
    <row r="14" spans="1:10" ht="30">
      <c r="A14" s="4" t="s">
        <v>38</v>
      </c>
      <c r="B14" s="40" t="s">
        <v>12</v>
      </c>
      <c r="C14" s="11" t="s">
        <v>14</v>
      </c>
      <c r="D14" s="13">
        <v>0</v>
      </c>
      <c r="E14" s="13">
        <v>264.10000000000002</v>
      </c>
      <c r="F14" s="13">
        <f t="shared" si="1"/>
        <v>264.10000000000002</v>
      </c>
      <c r="G14" s="18">
        <v>0</v>
      </c>
      <c r="H14" s="18">
        <f t="shared" ref="H14:H17" si="2">D14*G14</f>
        <v>0</v>
      </c>
      <c r="I14" s="18">
        <f t="shared" ref="I14:I17" si="3">E14*G14</f>
        <v>0</v>
      </c>
      <c r="J14" s="18">
        <f t="shared" si="0"/>
        <v>0</v>
      </c>
    </row>
    <row r="15" spans="1:10" ht="90">
      <c r="A15" s="4" t="s">
        <v>39</v>
      </c>
      <c r="B15" s="40" t="s">
        <v>153</v>
      </c>
      <c r="C15" s="11" t="s">
        <v>86</v>
      </c>
      <c r="D15" s="13">
        <v>0</v>
      </c>
      <c r="E15" s="13">
        <v>1</v>
      </c>
      <c r="F15" s="13">
        <f t="shared" si="1"/>
        <v>1</v>
      </c>
      <c r="G15" s="18">
        <v>0</v>
      </c>
      <c r="H15" s="18">
        <f t="shared" si="2"/>
        <v>0</v>
      </c>
      <c r="I15" s="18">
        <f t="shared" si="3"/>
        <v>0</v>
      </c>
      <c r="J15" s="18">
        <f t="shared" si="0"/>
        <v>0</v>
      </c>
    </row>
    <row r="16" spans="1:10" ht="93" customHeight="1">
      <c r="A16" s="4" t="s">
        <v>40</v>
      </c>
      <c r="B16" s="41" t="s">
        <v>17</v>
      </c>
      <c r="C16" s="11" t="s">
        <v>16</v>
      </c>
      <c r="D16" s="13">
        <v>0</v>
      </c>
      <c r="E16" s="13">
        <v>1</v>
      </c>
      <c r="F16" s="13">
        <f t="shared" si="1"/>
        <v>1</v>
      </c>
      <c r="G16" s="18">
        <v>0</v>
      </c>
      <c r="H16" s="18">
        <f t="shared" si="2"/>
        <v>0</v>
      </c>
      <c r="I16" s="18">
        <f t="shared" si="3"/>
        <v>0</v>
      </c>
      <c r="J16" s="18">
        <f t="shared" si="0"/>
        <v>0</v>
      </c>
    </row>
    <row r="17" spans="1:10" ht="45">
      <c r="A17" s="4" t="s">
        <v>87</v>
      </c>
      <c r="B17" s="41" t="s">
        <v>89</v>
      </c>
      <c r="C17" s="11" t="s">
        <v>86</v>
      </c>
      <c r="D17" s="13">
        <v>0</v>
      </c>
      <c r="E17" s="13">
        <v>1</v>
      </c>
      <c r="F17" s="13">
        <f t="shared" si="1"/>
        <v>1</v>
      </c>
      <c r="G17" s="18">
        <v>0</v>
      </c>
      <c r="H17" s="18">
        <f t="shared" si="2"/>
        <v>0</v>
      </c>
      <c r="I17" s="18">
        <f t="shared" si="3"/>
        <v>0</v>
      </c>
      <c r="J17" s="18">
        <f t="shared" si="0"/>
        <v>0</v>
      </c>
    </row>
    <row r="18" spans="1:10" ht="15.75">
      <c r="A18" s="3"/>
      <c r="B18" s="7" t="s">
        <v>18</v>
      </c>
      <c r="C18" s="7"/>
      <c r="D18" s="15"/>
      <c r="E18" s="15"/>
      <c r="F18" s="15"/>
      <c r="G18" s="17"/>
      <c r="H18" s="17">
        <f>SUM(H12:H17)</f>
        <v>0</v>
      </c>
      <c r="I18" s="17">
        <f>SUM(I12:I17)</f>
        <v>0</v>
      </c>
      <c r="J18" s="17">
        <f>SUM(J12:J17)</f>
        <v>0</v>
      </c>
    </row>
    <row r="19" spans="1:10">
      <c r="A19" s="4"/>
      <c r="B19" s="12"/>
      <c r="C19" s="11"/>
    </row>
    <row r="20" spans="1:10" ht="15.75">
      <c r="A20" s="2">
        <v>2</v>
      </c>
      <c r="B20" s="7" t="s">
        <v>19</v>
      </c>
      <c r="C20" s="7"/>
      <c r="D20" s="15"/>
      <c r="E20" s="15"/>
      <c r="F20" s="15"/>
      <c r="G20" s="17"/>
      <c r="H20" s="8"/>
      <c r="I20" s="8"/>
      <c r="J20" s="8"/>
    </row>
    <row r="21" spans="1:10" ht="60">
      <c r="A21" s="4" t="s">
        <v>41</v>
      </c>
      <c r="B21" s="41" t="s">
        <v>82</v>
      </c>
      <c r="C21" s="11" t="s">
        <v>23</v>
      </c>
      <c r="D21" s="83">
        <v>0</v>
      </c>
      <c r="E21" s="83">
        <v>425.3</v>
      </c>
      <c r="F21" s="13">
        <f>D21+E21</f>
        <v>425.3</v>
      </c>
      <c r="G21" s="81">
        <v>0</v>
      </c>
      <c r="H21" s="18">
        <f>D21*G21</f>
        <v>0</v>
      </c>
      <c r="I21" s="18">
        <f>E21*G21</f>
        <v>0</v>
      </c>
      <c r="J21" s="18">
        <f>F21*G21</f>
        <v>0</v>
      </c>
    </row>
    <row r="22" spans="1:10" ht="63" customHeight="1">
      <c r="A22" s="4" t="s">
        <v>42</v>
      </c>
      <c r="B22" s="41" t="s">
        <v>81</v>
      </c>
      <c r="C22" s="11" t="s">
        <v>23</v>
      </c>
      <c r="D22" s="29">
        <v>0</v>
      </c>
      <c r="E22" s="29">
        <v>0</v>
      </c>
      <c r="F22" s="13">
        <f t="shared" ref="F22:F30" si="4">D22+E22</f>
        <v>0</v>
      </c>
      <c r="G22" s="81">
        <v>0</v>
      </c>
      <c r="H22" s="18">
        <f t="shared" ref="H22:H30" si="5">D22*G22</f>
        <v>0</v>
      </c>
      <c r="I22" s="18">
        <f t="shared" ref="I22:I30" si="6">E22*G22</f>
        <v>0</v>
      </c>
      <c r="J22" s="18">
        <f t="shared" ref="J22:J30" si="7">F22*G22</f>
        <v>0</v>
      </c>
    </row>
    <row r="23" spans="1:10" ht="45.75" customHeight="1">
      <c r="A23" s="4" t="s">
        <v>43</v>
      </c>
      <c r="B23" s="41" t="s">
        <v>94</v>
      </c>
      <c r="C23" s="11" t="s">
        <v>15</v>
      </c>
      <c r="D23" s="13">
        <v>0</v>
      </c>
      <c r="E23" s="13">
        <v>388</v>
      </c>
      <c r="F23" s="13">
        <f t="shared" si="4"/>
        <v>388</v>
      </c>
      <c r="G23" s="18">
        <v>0</v>
      </c>
      <c r="H23" s="18">
        <f t="shared" si="5"/>
        <v>0</v>
      </c>
      <c r="I23" s="18">
        <f t="shared" si="6"/>
        <v>0</v>
      </c>
      <c r="J23" s="18">
        <f t="shared" si="7"/>
        <v>0</v>
      </c>
    </row>
    <row r="24" spans="1:10" ht="45">
      <c r="A24" s="4" t="s">
        <v>44</v>
      </c>
      <c r="B24" s="41" t="s">
        <v>20</v>
      </c>
      <c r="C24" s="11" t="s">
        <v>15</v>
      </c>
      <c r="D24" s="13">
        <v>0</v>
      </c>
      <c r="E24" s="13">
        <v>244.1</v>
      </c>
      <c r="F24" s="13">
        <f t="shared" si="4"/>
        <v>244.1</v>
      </c>
      <c r="G24" s="81">
        <v>0</v>
      </c>
      <c r="H24" s="18">
        <f t="shared" si="5"/>
        <v>0</v>
      </c>
      <c r="I24" s="18">
        <f t="shared" si="6"/>
        <v>0</v>
      </c>
      <c r="J24" s="18">
        <f t="shared" si="7"/>
        <v>0</v>
      </c>
    </row>
    <row r="25" spans="1:10" ht="90">
      <c r="A25" s="4" t="s">
        <v>45</v>
      </c>
      <c r="B25" s="41" t="s">
        <v>96</v>
      </c>
      <c r="C25" s="11" t="s">
        <v>23</v>
      </c>
      <c r="D25" s="82">
        <v>0</v>
      </c>
      <c r="E25" s="82">
        <v>21.9</v>
      </c>
      <c r="F25" s="13">
        <f t="shared" si="4"/>
        <v>21.9</v>
      </c>
      <c r="G25" s="81">
        <v>0</v>
      </c>
      <c r="H25" s="18">
        <f t="shared" si="5"/>
        <v>0</v>
      </c>
      <c r="I25" s="18">
        <f t="shared" si="6"/>
        <v>0</v>
      </c>
      <c r="J25" s="18">
        <f t="shared" si="7"/>
        <v>0</v>
      </c>
    </row>
    <row r="26" spans="1:10" ht="47.25" customHeight="1">
      <c r="A26" s="4" t="s">
        <v>46</v>
      </c>
      <c r="B26" s="41" t="s">
        <v>185</v>
      </c>
      <c r="C26" s="11" t="s">
        <v>23</v>
      </c>
      <c r="D26" s="13">
        <v>0</v>
      </c>
      <c r="E26" s="13">
        <v>180</v>
      </c>
      <c r="F26" s="13">
        <f t="shared" si="4"/>
        <v>180</v>
      </c>
      <c r="G26" s="18">
        <v>0</v>
      </c>
      <c r="H26" s="18">
        <f t="shared" si="5"/>
        <v>0</v>
      </c>
      <c r="I26" s="18">
        <f t="shared" si="6"/>
        <v>0</v>
      </c>
      <c r="J26" s="18">
        <f t="shared" si="7"/>
        <v>0</v>
      </c>
    </row>
    <row r="27" spans="1:10" ht="77.25" customHeight="1">
      <c r="A27" s="4" t="s">
        <v>47</v>
      </c>
      <c r="B27" s="41" t="s">
        <v>21</v>
      </c>
      <c r="C27" s="11" t="s">
        <v>23</v>
      </c>
      <c r="D27" s="82">
        <v>0</v>
      </c>
      <c r="E27" s="82">
        <v>103.3</v>
      </c>
      <c r="F27" s="13">
        <f t="shared" si="4"/>
        <v>103.3</v>
      </c>
      <c r="G27" s="81">
        <v>0</v>
      </c>
      <c r="H27" s="18">
        <f t="shared" si="5"/>
        <v>0</v>
      </c>
      <c r="I27" s="18">
        <f t="shared" si="6"/>
        <v>0</v>
      </c>
      <c r="J27" s="18">
        <f t="shared" si="7"/>
        <v>0</v>
      </c>
    </row>
    <row r="28" spans="1:10" ht="150">
      <c r="A28" s="4" t="s">
        <v>93</v>
      </c>
      <c r="B28" s="79" t="s">
        <v>99</v>
      </c>
      <c r="C28" s="11" t="s">
        <v>23</v>
      </c>
      <c r="D28" s="82">
        <v>0</v>
      </c>
      <c r="E28" s="82">
        <v>193</v>
      </c>
      <c r="F28" s="13">
        <f t="shared" si="4"/>
        <v>193</v>
      </c>
      <c r="G28" s="81">
        <v>0</v>
      </c>
      <c r="H28" s="18">
        <f t="shared" si="5"/>
        <v>0</v>
      </c>
      <c r="I28" s="18">
        <f t="shared" si="6"/>
        <v>0</v>
      </c>
      <c r="J28" s="18">
        <f t="shared" si="7"/>
        <v>0</v>
      </c>
    </row>
    <row r="29" spans="1:10" ht="60">
      <c r="A29" s="4" t="s">
        <v>95</v>
      </c>
      <c r="B29" s="79" t="s">
        <v>154</v>
      </c>
      <c r="C29" s="11" t="s">
        <v>15</v>
      </c>
      <c r="D29" s="13">
        <v>0</v>
      </c>
      <c r="E29" s="13">
        <v>175</v>
      </c>
      <c r="F29" s="13">
        <f t="shared" si="4"/>
        <v>175</v>
      </c>
      <c r="G29" s="81">
        <v>0</v>
      </c>
      <c r="H29" s="18">
        <f t="shared" si="5"/>
        <v>0</v>
      </c>
      <c r="I29" s="18">
        <f t="shared" si="6"/>
        <v>0</v>
      </c>
      <c r="J29" s="18">
        <f t="shared" si="7"/>
        <v>0</v>
      </c>
    </row>
    <row r="30" spans="1:10" ht="30">
      <c r="A30" s="4" t="s">
        <v>155</v>
      </c>
      <c r="B30" s="79" t="s">
        <v>98</v>
      </c>
      <c r="C30" s="11" t="s">
        <v>23</v>
      </c>
      <c r="D30" s="13">
        <v>0</v>
      </c>
      <c r="E30" s="13">
        <f>527-E28</f>
        <v>334</v>
      </c>
      <c r="F30" s="13">
        <f t="shared" si="4"/>
        <v>334</v>
      </c>
      <c r="G30" s="81">
        <v>0</v>
      </c>
      <c r="H30" s="18">
        <f t="shared" si="5"/>
        <v>0</v>
      </c>
      <c r="I30" s="18">
        <f t="shared" si="6"/>
        <v>0</v>
      </c>
      <c r="J30" s="18">
        <f t="shared" si="7"/>
        <v>0</v>
      </c>
    </row>
    <row r="31" spans="1:10" ht="15.75">
      <c r="A31" s="3"/>
      <c r="B31" s="80" t="s">
        <v>97</v>
      </c>
      <c r="C31" s="7"/>
      <c r="D31" s="15"/>
      <c r="E31" s="15"/>
      <c r="F31" s="15"/>
      <c r="G31" s="17"/>
      <c r="H31" s="17">
        <f>SUM(H21:H30)</f>
        <v>0</v>
      </c>
      <c r="I31" s="17">
        <f>SUM(I21:I30)</f>
        <v>0</v>
      </c>
      <c r="J31" s="17">
        <f>SUM(J21:J30)</f>
        <v>0</v>
      </c>
    </row>
    <row r="32" spans="1:10">
      <c r="A32" s="4"/>
      <c r="B32" s="12"/>
    </row>
    <row r="33" spans="1:10" ht="15.75">
      <c r="A33" s="2">
        <v>3</v>
      </c>
      <c r="B33" s="7" t="s">
        <v>25</v>
      </c>
      <c r="C33" s="8"/>
      <c r="D33" s="15"/>
      <c r="E33" s="15"/>
      <c r="F33" s="15"/>
      <c r="G33" s="17"/>
      <c r="H33" s="8"/>
      <c r="I33" s="8"/>
      <c r="J33" s="8"/>
    </row>
    <row r="34" spans="1:10" ht="45">
      <c r="A34" s="4" t="s">
        <v>48</v>
      </c>
      <c r="B34" s="42" t="s">
        <v>177</v>
      </c>
      <c r="C34" s="11" t="s">
        <v>14</v>
      </c>
      <c r="D34" s="13">
        <v>0</v>
      </c>
      <c r="E34" s="13">
        <v>264.10000000000002</v>
      </c>
      <c r="F34" s="13">
        <f>D34+E34</f>
        <v>264.10000000000002</v>
      </c>
      <c r="G34" s="18">
        <v>0</v>
      </c>
      <c r="H34" s="18">
        <f>D34*G34</f>
        <v>0</v>
      </c>
      <c r="I34" s="18">
        <f>E34*G34</f>
        <v>0</v>
      </c>
      <c r="J34" s="18">
        <f t="shared" ref="J34:J36" si="8">F34*G34</f>
        <v>0</v>
      </c>
    </row>
    <row r="35" spans="1:10" ht="105">
      <c r="A35" s="4" t="s">
        <v>49</v>
      </c>
      <c r="B35" s="86" t="s">
        <v>184</v>
      </c>
      <c r="C35" s="11" t="s">
        <v>14</v>
      </c>
      <c r="D35" s="13">
        <v>0</v>
      </c>
      <c r="E35" s="13">
        <v>36</v>
      </c>
      <c r="F35" s="13">
        <f t="shared" ref="F35:F36" si="9">D35+E35</f>
        <v>36</v>
      </c>
      <c r="G35" s="18">
        <v>0</v>
      </c>
      <c r="H35" s="18">
        <f t="shared" ref="H35:H36" si="10">D35*G35</f>
        <v>0</v>
      </c>
      <c r="I35" s="18">
        <f t="shared" ref="I35:I36" si="11">E35*G35</f>
        <v>0</v>
      </c>
      <c r="J35" s="18">
        <f t="shared" si="8"/>
        <v>0</v>
      </c>
    </row>
    <row r="36" spans="1:10" ht="60">
      <c r="A36" s="4" t="s">
        <v>50</v>
      </c>
      <c r="B36" s="42" t="s">
        <v>117</v>
      </c>
      <c r="C36" s="11" t="s">
        <v>86</v>
      </c>
      <c r="D36" s="13">
        <v>0</v>
      </c>
      <c r="E36" s="13">
        <v>1</v>
      </c>
      <c r="F36" s="13">
        <f t="shared" si="9"/>
        <v>1</v>
      </c>
      <c r="G36" s="18">
        <v>0</v>
      </c>
      <c r="H36" s="18">
        <f t="shared" si="10"/>
        <v>0</v>
      </c>
      <c r="I36" s="18">
        <f t="shared" si="11"/>
        <v>0</v>
      </c>
      <c r="J36" s="18">
        <f t="shared" si="8"/>
        <v>0</v>
      </c>
    </row>
    <row r="37" spans="1:10" ht="15.75">
      <c r="A37" s="1"/>
      <c r="B37" s="7" t="s">
        <v>27</v>
      </c>
      <c r="C37" s="10"/>
      <c r="D37" s="14"/>
      <c r="E37" s="14"/>
      <c r="F37" s="14"/>
      <c r="G37" s="19"/>
      <c r="H37" s="19">
        <f>SUM(H34:H36)</f>
        <v>0</v>
      </c>
      <c r="I37" s="19">
        <f>SUM(I34:I36)</f>
        <v>0</v>
      </c>
      <c r="J37" s="19">
        <f>SUM(J34:J36)</f>
        <v>0</v>
      </c>
    </row>
    <row r="38" spans="1:10" ht="15.75">
      <c r="A38" s="35"/>
      <c r="B38" s="36"/>
      <c r="C38" s="37"/>
      <c r="D38" s="38"/>
      <c r="E38" s="38"/>
      <c r="F38" s="38"/>
      <c r="G38" s="39"/>
      <c r="H38" s="39"/>
      <c r="I38" s="39"/>
      <c r="J38" s="39"/>
    </row>
    <row r="39" spans="1:10" ht="15.75">
      <c r="A39" s="2" t="s">
        <v>72</v>
      </c>
      <c r="B39" s="7" t="s">
        <v>28</v>
      </c>
      <c r="C39" s="7"/>
      <c r="D39" s="15"/>
      <c r="E39" s="15"/>
      <c r="F39" s="15"/>
      <c r="G39" s="17"/>
      <c r="H39" s="8"/>
      <c r="I39" s="8"/>
      <c r="J39" s="8"/>
    </row>
    <row r="40" spans="1:10">
      <c r="A40" s="4" t="s">
        <v>56</v>
      </c>
      <c r="B40" s="45" t="s">
        <v>116</v>
      </c>
      <c r="C40" s="11" t="s">
        <v>24</v>
      </c>
      <c r="D40" s="13">
        <v>0</v>
      </c>
      <c r="E40" s="13">
        <v>12</v>
      </c>
      <c r="F40" s="13">
        <f>D40+E40</f>
        <v>12</v>
      </c>
      <c r="G40" s="18">
        <v>0</v>
      </c>
      <c r="H40" s="18">
        <f>D40*G40</f>
        <v>0</v>
      </c>
      <c r="I40" s="18">
        <f>E40*G40</f>
        <v>0</v>
      </c>
      <c r="J40" s="18">
        <f t="shared" ref="J40:J45" si="12">F40*G40</f>
        <v>0</v>
      </c>
    </row>
    <row r="41" spans="1:10">
      <c r="A41" s="4" t="s">
        <v>118</v>
      </c>
      <c r="B41" s="45" t="s">
        <v>30</v>
      </c>
      <c r="C41" s="11" t="s">
        <v>24</v>
      </c>
      <c r="D41" s="13">
        <v>0</v>
      </c>
      <c r="E41" s="13">
        <v>2</v>
      </c>
      <c r="F41" s="13">
        <f t="shared" ref="F41:F45" si="13">D41+E41</f>
        <v>2</v>
      </c>
      <c r="G41" s="18">
        <v>0</v>
      </c>
      <c r="H41" s="18">
        <f t="shared" ref="H41:H45" si="14">D41*G41</f>
        <v>0</v>
      </c>
      <c r="I41" s="18">
        <f t="shared" ref="I41:I45" si="15">E41*G41</f>
        <v>0</v>
      </c>
      <c r="J41" s="18">
        <f t="shared" si="12"/>
        <v>0</v>
      </c>
    </row>
    <row r="42" spans="1:10">
      <c r="A42" s="4" t="s">
        <v>157</v>
      </c>
      <c r="B42" s="45" t="s">
        <v>104</v>
      </c>
      <c r="C42" s="11" t="s">
        <v>86</v>
      </c>
      <c r="D42" s="13">
        <v>0</v>
      </c>
      <c r="E42" s="13">
        <v>1</v>
      </c>
      <c r="F42" s="13">
        <f t="shared" si="13"/>
        <v>1</v>
      </c>
      <c r="G42" s="18">
        <v>0</v>
      </c>
      <c r="H42" s="18">
        <f t="shared" si="14"/>
        <v>0</v>
      </c>
      <c r="I42" s="18">
        <f t="shared" si="15"/>
        <v>0</v>
      </c>
      <c r="J42" s="18">
        <f t="shared" si="12"/>
        <v>0</v>
      </c>
    </row>
    <row r="43" spans="1:10" ht="60">
      <c r="A43" s="4" t="s">
        <v>158</v>
      </c>
      <c r="B43" s="45" t="s">
        <v>83</v>
      </c>
      <c r="C43" s="11" t="s">
        <v>14</v>
      </c>
      <c r="D43" s="13">
        <v>0</v>
      </c>
      <c r="E43" s="13">
        <v>264.10000000000002</v>
      </c>
      <c r="F43" s="13">
        <f t="shared" si="13"/>
        <v>264.10000000000002</v>
      </c>
      <c r="G43" s="18">
        <v>0</v>
      </c>
      <c r="H43" s="18">
        <f t="shared" si="14"/>
        <v>0</v>
      </c>
      <c r="I43" s="18">
        <f t="shared" si="15"/>
        <v>0</v>
      </c>
      <c r="J43" s="18">
        <f t="shared" si="12"/>
        <v>0</v>
      </c>
    </row>
    <row r="44" spans="1:10" ht="60">
      <c r="A44" s="4" t="s">
        <v>159</v>
      </c>
      <c r="B44" s="45" t="s">
        <v>105</v>
      </c>
      <c r="C44" s="11" t="s">
        <v>16</v>
      </c>
      <c r="D44" s="13">
        <v>0</v>
      </c>
      <c r="E44" s="13">
        <v>0</v>
      </c>
      <c r="F44" s="13">
        <f t="shared" si="13"/>
        <v>0</v>
      </c>
      <c r="G44" s="18">
        <v>0</v>
      </c>
      <c r="H44" s="18">
        <f t="shared" si="14"/>
        <v>0</v>
      </c>
      <c r="I44" s="18">
        <f t="shared" si="15"/>
        <v>0</v>
      </c>
      <c r="J44" s="18">
        <f t="shared" si="12"/>
        <v>0</v>
      </c>
    </row>
    <row r="45" spans="1:10" ht="45">
      <c r="A45" s="4" t="s">
        <v>160</v>
      </c>
      <c r="B45" s="45" t="s">
        <v>90</v>
      </c>
      <c r="C45" s="11" t="s">
        <v>86</v>
      </c>
      <c r="D45" s="13">
        <v>0</v>
      </c>
      <c r="E45" s="13">
        <v>1</v>
      </c>
      <c r="F45" s="13">
        <f t="shared" si="13"/>
        <v>1</v>
      </c>
      <c r="G45" s="18">
        <v>0</v>
      </c>
      <c r="H45" s="18">
        <f t="shared" si="14"/>
        <v>0</v>
      </c>
      <c r="I45" s="18">
        <f t="shared" si="15"/>
        <v>0</v>
      </c>
      <c r="J45" s="18">
        <f t="shared" si="12"/>
        <v>0</v>
      </c>
    </row>
    <row r="46" spans="1:10" ht="15.75">
      <c r="A46" s="2"/>
      <c r="B46" s="7" t="s">
        <v>31</v>
      </c>
      <c r="C46" s="46"/>
      <c r="D46" s="47"/>
      <c r="E46" s="47"/>
      <c r="F46" s="47"/>
      <c r="G46" s="48"/>
      <c r="H46" s="19">
        <f>SUM(H40:H45)</f>
        <v>0</v>
      </c>
      <c r="I46" s="19">
        <f>SUM(I40:I45)</f>
        <v>0</v>
      </c>
      <c r="J46" s="19">
        <f>SUM(J40:J45)</f>
        <v>0</v>
      </c>
    </row>
    <row r="47" spans="1:10">
      <c r="A47" s="44"/>
      <c r="B47" s="12"/>
    </row>
    <row r="48" spans="1:10" ht="15.75">
      <c r="A48" s="2" t="s">
        <v>161</v>
      </c>
      <c r="B48" s="7" t="s">
        <v>32</v>
      </c>
      <c r="C48" s="7"/>
      <c r="D48" s="15"/>
      <c r="E48" s="15"/>
      <c r="F48" s="15"/>
      <c r="G48" s="17"/>
      <c r="H48" s="8"/>
      <c r="I48" s="8"/>
      <c r="J48" s="8"/>
    </row>
    <row r="49" spans="1:11">
      <c r="A49" s="4" t="s">
        <v>57</v>
      </c>
      <c r="B49" s="45" t="s">
        <v>115</v>
      </c>
      <c r="C49" s="11" t="s">
        <v>86</v>
      </c>
      <c r="D49" s="13">
        <v>0</v>
      </c>
      <c r="E49" s="13">
        <v>1</v>
      </c>
      <c r="F49" s="13">
        <f>D49+E49</f>
        <v>1</v>
      </c>
      <c r="G49" s="18">
        <v>0</v>
      </c>
      <c r="H49" s="18">
        <f>D49*G49</f>
        <v>0</v>
      </c>
      <c r="I49" s="18">
        <f>E49*G49</f>
        <v>0</v>
      </c>
      <c r="J49" s="18">
        <f t="shared" ref="J49:J51" si="16">G49*F49</f>
        <v>0</v>
      </c>
    </row>
    <row r="50" spans="1:11" ht="45">
      <c r="A50" s="4" t="s">
        <v>58</v>
      </c>
      <c r="B50" s="45" t="s">
        <v>91</v>
      </c>
      <c r="C50" s="11" t="s">
        <v>86</v>
      </c>
      <c r="D50" s="13">
        <v>0</v>
      </c>
      <c r="E50" s="13">
        <v>1</v>
      </c>
      <c r="F50" s="13">
        <f t="shared" ref="F50:F51" si="17">D50+E50</f>
        <v>1</v>
      </c>
      <c r="G50" s="18">
        <v>0</v>
      </c>
      <c r="H50" s="18">
        <f t="shared" ref="H50:H51" si="18">D50*G50</f>
        <v>0</v>
      </c>
      <c r="I50" s="18">
        <f t="shared" ref="I50:I51" si="19">E50*G50</f>
        <v>0</v>
      </c>
      <c r="J50" s="18">
        <f t="shared" si="16"/>
        <v>0</v>
      </c>
    </row>
    <row r="51" spans="1:11">
      <c r="A51" s="4" t="s">
        <v>59</v>
      </c>
      <c r="B51" s="45" t="s">
        <v>92</v>
      </c>
      <c r="C51" s="11" t="s">
        <v>24</v>
      </c>
      <c r="D51" s="13">
        <v>0</v>
      </c>
      <c r="E51" s="13">
        <v>1</v>
      </c>
      <c r="F51" s="13">
        <f t="shared" si="17"/>
        <v>1</v>
      </c>
      <c r="G51" s="18">
        <v>0</v>
      </c>
      <c r="H51" s="18">
        <f t="shared" si="18"/>
        <v>0</v>
      </c>
      <c r="I51" s="18">
        <f t="shared" si="19"/>
        <v>0</v>
      </c>
      <c r="J51" s="18">
        <f t="shared" si="16"/>
        <v>0</v>
      </c>
    </row>
    <row r="52" spans="1:11" ht="15.75">
      <c r="A52" s="49"/>
      <c r="B52" s="7" t="s">
        <v>33</v>
      </c>
      <c r="C52" s="50"/>
      <c r="D52" s="47"/>
      <c r="E52" s="47"/>
      <c r="F52" s="47"/>
      <c r="G52" s="48"/>
      <c r="H52" s="19">
        <f>SUM(H49:H51)</f>
        <v>0</v>
      </c>
      <c r="I52" s="19">
        <f>SUM(I49:I51)</f>
        <v>0</v>
      </c>
      <c r="J52" s="19">
        <f>SUM(J49:J51)</f>
        <v>0</v>
      </c>
    </row>
    <row r="53" spans="1:11">
      <c r="A53" s="44"/>
      <c r="B53" s="12"/>
      <c r="C53" s="11"/>
    </row>
    <row r="54" spans="1:11" ht="15.75">
      <c r="A54" s="2" t="s">
        <v>162</v>
      </c>
      <c r="B54" s="7" t="s">
        <v>34</v>
      </c>
      <c r="C54" s="8"/>
      <c r="D54" s="15"/>
      <c r="E54" s="15"/>
      <c r="F54" s="15"/>
      <c r="G54" s="17"/>
      <c r="H54" s="8"/>
      <c r="I54" s="8"/>
      <c r="J54" s="8"/>
    </row>
    <row r="55" spans="1:11" ht="30">
      <c r="A55" s="4" t="s">
        <v>62</v>
      </c>
      <c r="B55" s="45" t="s">
        <v>142</v>
      </c>
      <c r="C55" s="11" t="s">
        <v>13</v>
      </c>
      <c r="D55" s="13">
        <v>0</v>
      </c>
      <c r="E55" s="13">
        <v>1</v>
      </c>
      <c r="F55" s="13">
        <f>D55+E55</f>
        <v>1</v>
      </c>
      <c r="G55" s="18">
        <f>(J52+J46+J37+J31+J18)*0.05</f>
        <v>0</v>
      </c>
      <c r="H55" s="18">
        <f>D55*G55</f>
        <v>0</v>
      </c>
      <c r="I55" s="18">
        <f>E55*G55</f>
        <v>0</v>
      </c>
      <c r="J55" s="23">
        <f>F55*G55</f>
        <v>0</v>
      </c>
    </row>
    <row r="56" spans="1:11">
      <c r="A56" s="44"/>
      <c r="B56" s="12"/>
      <c r="C56" s="11"/>
    </row>
    <row r="57" spans="1:11" ht="30">
      <c r="A57" s="51"/>
      <c r="B57" s="21"/>
      <c r="C57" s="52"/>
      <c r="D57" s="53"/>
      <c r="E57" s="53"/>
      <c r="F57" s="53"/>
      <c r="G57" s="43"/>
      <c r="H57" s="87" t="s">
        <v>191</v>
      </c>
      <c r="I57" s="87" t="s">
        <v>192</v>
      </c>
      <c r="J57" s="22" t="s">
        <v>79</v>
      </c>
      <c r="K57" s="16"/>
    </row>
    <row r="58" spans="1:11" ht="15.75">
      <c r="A58" s="51"/>
      <c r="B58" s="21" t="s">
        <v>35</v>
      </c>
      <c r="C58" s="52"/>
      <c r="D58" s="53"/>
      <c r="E58" s="53"/>
      <c r="F58" s="53"/>
      <c r="G58" s="43"/>
      <c r="H58" s="22">
        <f>H52+H46+H37+H31+H18+H55</f>
        <v>0</v>
      </c>
      <c r="I58" s="22">
        <f>I52+I46+I37+I31+I18+I55</f>
        <v>0</v>
      </c>
      <c r="J58" s="22">
        <f>J52+J46+J37+J31+J18+J55</f>
        <v>0</v>
      </c>
      <c r="K58" s="16"/>
    </row>
    <row r="67" spans="1:10">
      <c r="A67" s="4"/>
      <c r="B67" s="41"/>
      <c r="C67" s="11"/>
      <c r="H67" s="18"/>
      <c r="I67" s="18"/>
      <c r="J67" s="18"/>
    </row>
    <row r="68" spans="1:10" ht="47.25" customHeight="1">
      <c r="A68" s="4"/>
      <c r="B68" s="41"/>
      <c r="C68" s="11"/>
      <c r="H68" s="18"/>
      <c r="I68" s="18"/>
      <c r="J68" s="18"/>
    </row>
  </sheetData>
  <mergeCells count="2">
    <mergeCell ref="A1:J2"/>
    <mergeCell ref="A7:J7"/>
  </mergeCells>
  <phoneticPr fontId="25" type="noConversion"/>
  <pageMargins left="0.7" right="0.7" top="0.75" bottom="0.75" header="0.3" footer="0.3"/>
  <pageSetup paperSize="9" scale="40" orientation="portrait" r:id="rId1"/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C53B8-5510-4360-8766-0D1F5EF26264}">
  <dimension ref="A1:K68"/>
  <sheetViews>
    <sheetView view="pageBreakPreview" zoomScale="70" zoomScaleNormal="100" zoomScaleSheetLayoutView="70" workbookViewId="0">
      <selection activeCell="A8" sqref="A8"/>
    </sheetView>
  </sheetViews>
  <sheetFormatPr defaultColWidth="22.42578125" defaultRowHeight="15"/>
  <cols>
    <col min="1" max="1" width="13.85546875" customWidth="1"/>
    <col min="2" max="2" width="43.28515625" customWidth="1"/>
    <col min="3" max="3" width="6.85546875" bestFit="1" customWidth="1"/>
    <col min="4" max="4" width="12.42578125" style="13" bestFit="1" customWidth="1"/>
    <col min="5" max="5" width="15" style="13" bestFit="1" customWidth="1"/>
    <col min="6" max="6" width="9.140625" style="13" bestFit="1" customWidth="1"/>
    <col min="7" max="7" width="15" style="18" bestFit="1" customWidth="1"/>
    <col min="8" max="8" width="14.28515625" style="11" bestFit="1" customWidth="1"/>
    <col min="9" max="9" width="14.85546875" style="11" bestFit="1" customWidth="1"/>
    <col min="10" max="10" width="13" style="11" bestFit="1" customWidth="1"/>
  </cols>
  <sheetData>
    <row r="1" spans="1:10" ht="15" customHeight="1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30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15.75">
      <c r="A3" s="5" t="s">
        <v>7</v>
      </c>
      <c r="B3" s="78" t="s">
        <v>120</v>
      </c>
    </row>
    <row r="4" spans="1:10" ht="15.75">
      <c r="A4" s="5" t="s">
        <v>8</v>
      </c>
      <c r="B4" s="78" t="s">
        <v>121</v>
      </c>
    </row>
    <row r="5" spans="1:10" ht="15.75">
      <c r="A5" s="5" t="s">
        <v>9</v>
      </c>
      <c r="B5" s="6" t="s">
        <v>10</v>
      </c>
    </row>
    <row r="6" spans="1:10" ht="15.75">
      <c r="A6" s="5"/>
      <c r="B6" s="6"/>
    </row>
    <row r="7" spans="1:10" ht="30" customHeight="1">
      <c r="A7" s="89" t="s">
        <v>196</v>
      </c>
      <c r="B7" s="89"/>
      <c r="C7" s="89"/>
      <c r="D7" s="89"/>
      <c r="E7" s="89"/>
      <c r="F7" s="89"/>
      <c r="G7" s="89"/>
      <c r="H7" s="89"/>
      <c r="I7" s="89"/>
      <c r="J7" s="89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187</v>
      </c>
      <c r="E9" s="26" t="s">
        <v>188</v>
      </c>
      <c r="F9" s="26" t="s">
        <v>3</v>
      </c>
      <c r="G9" s="27" t="s">
        <v>4</v>
      </c>
      <c r="H9" s="28" t="s">
        <v>189</v>
      </c>
      <c r="I9" s="28" t="s">
        <v>190</v>
      </c>
      <c r="J9" s="28" t="s">
        <v>5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6</v>
      </c>
      <c r="C11" s="9"/>
      <c r="D11" s="14"/>
      <c r="E11" s="14"/>
      <c r="F11" s="14"/>
      <c r="G11" s="19"/>
      <c r="H11" s="9"/>
      <c r="I11" s="9"/>
      <c r="J11" s="9"/>
    </row>
    <row r="12" spans="1:10" ht="60">
      <c r="A12" s="4" t="s">
        <v>36</v>
      </c>
      <c r="B12" s="40" t="s">
        <v>164</v>
      </c>
      <c r="C12" s="11" t="s">
        <v>86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18">
        <f t="shared" ref="J12:J17" si="0">F12*G12</f>
        <v>0</v>
      </c>
    </row>
    <row r="13" spans="1:10" ht="30">
      <c r="A13" s="4" t="s">
        <v>37</v>
      </c>
      <c r="B13" s="40" t="s">
        <v>182</v>
      </c>
      <c r="C13" s="11" t="s">
        <v>16</v>
      </c>
      <c r="D13" s="13">
        <v>0</v>
      </c>
      <c r="E13" s="13">
        <v>4</v>
      </c>
      <c r="F13" s="13">
        <f t="shared" ref="F13:F17" si="1">D13+E13</f>
        <v>4</v>
      </c>
      <c r="G13" s="18">
        <v>0</v>
      </c>
      <c r="H13" s="18">
        <f>D13*G13</f>
        <v>0</v>
      </c>
      <c r="I13" s="18">
        <f>E13*G13</f>
        <v>0</v>
      </c>
      <c r="J13" s="18">
        <f t="shared" si="0"/>
        <v>0</v>
      </c>
    </row>
    <row r="14" spans="1:10" ht="30">
      <c r="A14" s="4" t="s">
        <v>38</v>
      </c>
      <c r="B14" s="40" t="s">
        <v>12</v>
      </c>
      <c r="C14" s="11" t="s">
        <v>14</v>
      </c>
      <c r="D14" s="13">
        <v>0</v>
      </c>
      <c r="E14" s="13">
        <v>18.7</v>
      </c>
      <c r="F14" s="13">
        <f t="shared" si="1"/>
        <v>18.7</v>
      </c>
      <c r="G14" s="18">
        <v>0</v>
      </c>
      <c r="H14" s="18">
        <f t="shared" ref="H14:H17" si="2">D14*G14</f>
        <v>0</v>
      </c>
      <c r="I14" s="18">
        <f t="shared" ref="I14:I17" si="3">E14*G14</f>
        <v>0</v>
      </c>
      <c r="J14" s="18">
        <f t="shared" si="0"/>
        <v>0</v>
      </c>
    </row>
    <row r="15" spans="1:10" ht="90">
      <c r="A15" s="4" t="s">
        <v>39</v>
      </c>
      <c r="B15" s="40" t="s">
        <v>153</v>
      </c>
      <c r="C15" s="11" t="s">
        <v>86</v>
      </c>
      <c r="D15" s="13">
        <v>0</v>
      </c>
      <c r="E15" s="13">
        <v>1</v>
      </c>
      <c r="F15" s="13">
        <f t="shared" si="1"/>
        <v>1</v>
      </c>
      <c r="G15" s="18">
        <v>0</v>
      </c>
      <c r="H15" s="18">
        <f t="shared" si="2"/>
        <v>0</v>
      </c>
      <c r="I15" s="18">
        <f t="shared" si="3"/>
        <v>0</v>
      </c>
      <c r="J15" s="18">
        <f t="shared" si="0"/>
        <v>0</v>
      </c>
    </row>
    <row r="16" spans="1:10" ht="93" customHeight="1">
      <c r="A16" s="4" t="s">
        <v>40</v>
      </c>
      <c r="B16" s="41" t="s">
        <v>17</v>
      </c>
      <c r="C16" s="11" t="s">
        <v>16</v>
      </c>
      <c r="D16" s="13">
        <v>0</v>
      </c>
      <c r="E16" s="13">
        <v>1</v>
      </c>
      <c r="F16" s="13">
        <f t="shared" si="1"/>
        <v>1</v>
      </c>
      <c r="G16" s="18">
        <v>0</v>
      </c>
      <c r="H16" s="18">
        <f t="shared" si="2"/>
        <v>0</v>
      </c>
      <c r="I16" s="18">
        <f t="shared" si="3"/>
        <v>0</v>
      </c>
      <c r="J16" s="18">
        <f t="shared" si="0"/>
        <v>0</v>
      </c>
    </row>
    <row r="17" spans="1:10" ht="45">
      <c r="A17" s="4" t="s">
        <v>87</v>
      </c>
      <c r="B17" s="41" t="s">
        <v>89</v>
      </c>
      <c r="C17" s="11" t="s">
        <v>86</v>
      </c>
      <c r="D17" s="13">
        <v>0</v>
      </c>
      <c r="E17" s="13">
        <v>1</v>
      </c>
      <c r="F17" s="13">
        <f t="shared" si="1"/>
        <v>1</v>
      </c>
      <c r="G17" s="18">
        <v>0</v>
      </c>
      <c r="H17" s="18">
        <f t="shared" si="2"/>
        <v>0</v>
      </c>
      <c r="I17" s="18">
        <f t="shared" si="3"/>
        <v>0</v>
      </c>
      <c r="J17" s="18">
        <f t="shared" si="0"/>
        <v>0</v>
      </c>
    </row>
    <row r="18" spans="1:10" ht="15.75">
      <c r="A18" s="3"/>
      <c r="B18" s="7" t="s">
        <v>18</v>
      </c>
      <c r="C18" s="7"/>
      <c r="D18" s="15"/>
      <c r="E18" s="15"/>
      <c r="F18" s="15"/>
      <c r="G18" s="17"/>
      <c r="H18" s="17">
        <f>SUM(H12:H17)</f>
        <v>0</v>
      </c>
      <c r="I18" s="17">
        <f>SUM(I12:I17)</f>
        <v>0</v>
      </c>
      <c r="J18" s="17">
        <f>SUM(J12:J17)</f>
        <v>0</v>
      </c>
    </row>
    <row r="19" spans="1:10">
      <c r="A19" s="4"/>
      <c r="B19" s="12"/>
      <c r="C19" s="11"/>
    </row>
    <row r="20" spans="1:10" ht="15.75">
      <c r="A20" s="2">
        <v>2</v>
      </c>
      <c r="B20" s="7" t="s">
        <v>19</v>
      </c>
      <c r="C20" s="7"/>
      <c r="D20" s="15"/>
      <c r="E20" s="15"/>
      <c r="F20" s="15"/>
      <c r="G20" s="17"/>
      <c r="H20" s="8"/>
      <c r="I20" s="8"/>
      <c r="J20" s="8"/>
    </row>
    <row r="21" spans="1:10" ht="60">
      <c r="A21" s="4" t="s">
        <v>41</v>
      </c>
      <c r="B21" s="41" t="s">
        <v>82</v>
      </c>
      <c r="C21" s="11" t="s">
        <v>23</v>
      </c>
      <c r="D21" s="83">
        <v>0</v>
      </c>
      <c r="E21" s="83">
        <v>17.5</v>
      </c>
      <c r="F21" s="13">
        <f>D21+E21</f>
        <v>17.5</v>
      </c>
      <c r="G21" s="81">
        <v>0</v>
      </c>
      <c r="H21" s="18">
        <f>D21*G21</f>
        <v>0</v>
      </c>
      <c r="I21" s="18">
        <f>E21*G21</f>
        <v>0</v>
      </c>
      <c r="J21" s="18">
        <f>F21*G21</f>
        <v>0</v>
      </c>
    </row>
    <row r="22" spans="1:10" ht="63" customHeight="1">
      <c r="A22" s="4" t="s">
        <v>42</v>
      </c>
      <c r="B22" s="41" t="s">
        <v>81</v>
      </c>
      <c r="C22" s="11" t="s">
        <v>23</v>
      </c>
      <c r="D22" s="29">
        <v>0</v>
      </c>
      <c r="E22" s="29">
        <v>0</v>
      </c>
      <c r="F22" s="13">
        <f t="shared" ref="F22:F30" si="4">D22+E22</f>
        <v>0</v>
      </c>
      <c r="G22" s="81">
        <v>0</v>
      </c>
      <c r="H22" s="18">
        <f t="shared" ref="H22:H30" si="5">D22*G22</f>
        <v>0</v>
      </c>
      <c r="I22" s="18">
        <f t="shared" ref="I22:I30" si="6">E22*G22</f>
        <v>0</v>
      </c>
      <c r="J22" s="18">
        <f t="shared" ref="J22:J30" si="7">F22*G22</f>
        <v>0</v>
      </c>
    </row>
    <row r="23" spans="1:10" ht="45.75" customHeight="1">
      <c r="A23" s="4" t="s">
        <v>43</v>
      </c>
      <c r="B23" s="41" t="s">
        <v>94</v>
      </c>
      <c r="C23" s="11" t="s">
        <v>15</v>
      </c>
      <c r="D23" s="13">
        <v>0</v>
      </c>
      <c r="E23" s="13">
        <v>20</v>
      </c>
      <c r="F23" s="13">
        <f t="shared" si="4"/>
        <v>20</v>
      </c>
      <c r="G23" s="18">
        <v>0</v>
      </c>
      <c r="H23" s="18">
        <f t="shared" si="5"/>
        <v>0</v>
      </c>
      <c r="I23" s="18">
        <f t="shared" si="6"/>
        <v>0</v>
      </c>
      <c r="J23" s="18">
        <f t="shared" si="7"/>
        <v>0</v>
      </c>
    </row>
    <row r="24" spans="1:10" ht="45">
      <c r="A24" s="4" t="s">
        <v>44</v>
      </c>
      <c r="B24" s="41" t="s">
        <v>20</v>
      </c>
      <c r="C24" s="11" t="s">
        <v>15</v>
      </c>
      <c r="D24" s="13">
        <v>0</v>
      </c>
      <c r="E24" s="13">
        <v>12.7</v>
      </c>
      <c r="F24" s="13">
        <f t="shared" si="4"/>
        <v>12.7</v>
      </c>
      <c r="G24" s="81">
        <v>0</v>
      </c>
      <c r="H24" s="18">
        <f t="shared" si="5"/>
        <v>0</v>
      </c>
      <c r="I24" s="18">
        <f t="shared" si="6"/>
        <v>0</v>
      </c>
      <c r="J24" s="18">
        <f t="shared" si="7"/>
        <v>0</v>
      </c>
    </row>
    <row r="25" spans="1:10" ht="90">
      <c r="A25" s="4" t="s">
        <v>45</v>
      </c>
      <c r="B25" s="41" t="s">
        <v>96</v>
      </c>
      <c r="C25" s="11" t="s">
        <v>23</v>
      </c>
      <c r="D25" s="82">
        <v>0</v>
      </c>
      <c r="E25" s="82">
        <v>1.2</v>
      </c>
      <c r="F25" s="13">
        <f t="shared" si="4"/>
        <v>1.2</v>
      </c>
      <c r="G25" s="81">
        <v>0</v>
      </c>
      <c r="H25" s="18">
        <f t="shared" si="5"/>
        <v>0</v>
      </c>
      <c r="I25" s="18">
        <f t="shared" si="6"/>
        <v>0</v>
      </c>
      <c r="J25" s="18">
        <f t="shared" si="7"/>
        <v>0</v>
      </c>
    </row>
    <row r="26" spans="1:10" ht="47.25" customHeight="1">
      <c r="A26" s="4" t="s">
        <v>46</v>
      </c>
      <c r="B26" s="41" t="s">
        <v>178</v>
      </c>
      <c r="C26" s="11" t="s">
        <v>23</v>
      </c>
      <c r="D26" s="13">
        <v>0</v>
      </c>
      <c r="E26" s="13">
        <v>0</v>
      </c>
      <c r="F26" s="13">
        <f t="shared" si="4"/>
        <v>0</v>
      </c>
      <c r="G26" s="18">
        <v>0</v>
      </c>
      <c r="H26" s="18">
        <f t="shared" si="5"/>
        <v>0</v>
      </c>
      <c r="I26" s="18">
        <f t="shared" si="6"/>
        <v>0</v>
      </c>
      <c r="J26" s="18">
        <f t="shared" si="7"/>
        <v>0</v>
      </c>
    </row>
    <row r="27" spans="1:10" ht="77.25" customHeight="1">
      <c r="A27" s="4" t="s">
        <v>47</v>
      </c>
      <c r="B27" s="41" t="s">
        <v>21</v>
      </c>
      <c r="C27" s="11" t="s">
        <v>23</v>
      </c>
      <c r="D27" s="82">
        <v>0</v>
      </c>
      <c r="E27" s="82">
        <v>6.3</v>
      </c>
      <c r="F27" s="13">
        <f t="shared" si="4"/>
        <v>6.3</v>
      </c>
      <c r="G27" s="81">
        <v>0</v>
      </c>
      <c r="H27" s="18">
        <f t="shared" si="5"/>
        <v>0</v>
      </c>
      <c r="I27" s="18">
        <f t="shared" si="6"/>
        <v>0</v>
      </c>
      <c r="J27" s="18">
        <f t="shared" si="7"/>
        <v>0</v>
      </c>
    </row>
    <row r="28" spans="1:10" ht="150">
      <c r="A28" s="4" t="s">
        <v>93</v>
      </c>
      <c r="B28" s="79" t="s">
        <v>99</v>
      </c>
      <c r="C28" s="11" t="s">
        <v>23</v>
      </c>
      <c r="D28" s="82">
        <v>0</v>
      </c>
      <c r="E28" s="82">
        <v>9.8000000000000007</v>
      </c>
      <c r="F28" s="13">
        <f t="shared" si="4"/>
        <v>9.8000000000000007</v>
      </c>
      <c r="G28" s="81">
        <v>0</v>
      </c>
      <c r="H28" s="18">
        <f t="shared" si="5"/>
        <v>0</v>
      </c>
      <c r="I28" s="18">
        <f t="shared" si="6"/>
        <v>0</v>
      </c>
      <c r="J28" s="18">
        <f t="shared" si="7"/>
        <v>0</v>
      </c>
    </row>
    <row r="29" spans="1:10" ht="60">
      <c r="A29" s="4" t="s">
        <v>95</v>
      </c>
      <c r="B29" s="79" t="s">
        <v>154</v>
      </c>
      <c r="C29" s="11" t="s">
        <v>15</v>
      </c>
      <c r="D29" s="13">
        <v>0</v>
      </c>
      <c r="E29" s="13">
        <v>0</v>
      </c>
      <c r="F29" s="13">
        <f t="shared" si="4"/>
        <v>0</v>
      </c>
      <c r="G29" s="81">
        <v>0</v>
      </c>
      <c r="H29" s="18">
        <f t="shared" si="5"/>
        <v>0</v>
      </c>
      <c r="I29" s="18">
        <f t="shared" si="6"/>
        <v>0</v>
      </c>
      <c r="J29" s="18">
        <f t="shared" si="7"/>
        <v>0</v>
      </c>
    </row>
    <row r="30" spans="1:10" ht="30">
      <c r="A30" s="4" t="s">
        <v>155</v>
      </c>
      <c r="B30" s="79" t="s">
        <v>98</v>
      </c>
      <c r="C30" s="11" t="s">
        <v>23</v>
      </c>
      <c r="D30" s="13">
        <v>0</v>
      </c>
      <c r="E30" s="13">
        <f>29.1-E28</f>
        <v>19.3</v>
      </c>
      <c r="F30" s="13">
        <f t="shared" si="4"/>
        <v>19.3</v>
      </c>
      <c r="G30" s="81">
        <v>0</v>
      </c>
      <c r="H30" s="18">
        <f t="shared" si="5"/>
        <v>0</v>
      </c>
      <c r="I30" s="18">
        <f t="shared" si="6"/>
        <v>0</v>
      </c>
      <c r="J30" s="18">
        <f t="shared" si="7"/>
        <v>0</v>
      </c>
    </row>
    <row r="31" spans="1:10" ht="15.75">
      <c r="A31" s="3"/>
      <c r="B31" s="80" t="s">
        <v>97</v>
      </c>
      <c r="C31" s="7"/>
      <c r="D31" s="15"/>
      <c r="E31" s="15"/>
      <c r="F31" s="15"/>
      <c r="G31" s="17"/>
      <c r="H31" s="17">
        <f>SUM(H21:H30)</f>
        <v>0</v>
      </c>
      <c r="I31" s="17">
        <f>SUM(I21:I30)</f>
        <v>0</v>
      </c>
      <c r="J31" s="17">
        <f>SUM(J21:J30)</f>
        <v>0</v>
      </c>
    </row>
    <row r="32" spans="1:10">
      <c r="A32" s="4"/>
      <c r="B32" s="12"/>
    </row>
    <row r="33" spans="1:10" ht="15.75">
      <c r="A33" s="2">
        <v>3</v>
      </c>
      <c r="B33" s="7" t="s">
        <v>25</v>
      </c>
      <c r="C33" s="8"/>
      <c r="D33" s="15"/>
      <c r="E33" s="15"/>
      <c r="F33" s="15"/>
      <c r="G33" s="17"/>
      <c r="H33" s="8"/>
      <c r="I33" s="8"/>
      <c r="J33" s="8"/>
    </row>
    <row r="34" spans="1:10" ht="45">
      <c r="A34" s="4" t="s">
        <v>48</v>
      </c>
      <c r="B34" s="42" t="s">
        <v>177</v>
      </c>
      <c r="C34" s="11" t="s">
        <v>14</v>
      </c>
      <c r="D34" s="13">
        <v>0</v>
      </c>
      <c r="E34" s="13">
        <v>18.7</v>
      </c>
      <c r="F34" s="13">
        <f>D34+E34</f>
        <v>18.7</v>
      </c>
      <c r="G34" s="18">
        <v>0</v>
      </c>
      <c r="H34" s="18">
        <f>D34*G34</f>
        <v>0</v>
      </c>
      <c r="I34" s="18">
        <f>E34*G34</f>
        <v>0</v>
      </c>
      <c r="J34" s="18">
        <f t="shared" ref="J34:J36" si="8">F34*G34</f>
        <v>0</v>
      </c>
    </row>
    <row r="35" spans="1:10" ht="45">
      <c r="A35" s="4" t="s">
        <v>49</v>
      </c>
      <c r="B35" s="85" t="s">
        <v>179</v>
      </c>
      <c r="C35" s="11" t="s">
        <v>14</v>
      </c>
      <c r="D35" s="13">
        <v>0</v>
      </c>
      <c r="E35" s="13">
        <v>6</v>
      </c>
      <c r="F35" s="13">
        <f t="shared" ref="F35:F36" si="9">D35+E35</f>
        <v>6</v>
      </c>
      <c r="G35" s="18">
        <v>0</v>
      </c>
      <c r="H35" s="18">
        <f t="shared" ref="H35:H36" si="10">D35*G35</f>
        <v>0</v>
      </c>
      <c r="I35" s="18">
        <f t="shared" ref="I35:I36" si="11">E35*G35</f>
        <v>0</v>
      </c>
      <c r="J35" s="18">
        <f t="shared" si="8"/>
        <v>0</v>
      </c>
    </row>
    <row r="36" spans="1:10" ht="60">
      <c r="A36" s="4" t="s">
        <v>50</v>
      </c>
      <c r="B36" s="42" t="s">
        <v>117</v>
      </c>
      <c r="C36" s="11" t="s">
        <v>86</v>
      </c>
      <c r="D36" s="13">
        <v>0</v>
      </c>
      <c r="E36" s="13">
        <v>1</v>
      </c>
      <c r="F36" s="13">
        <f t="shared" si="9"/>
        <v>1</v>
      </c>
      <c r="G36" s="18">
        <v>0</v>
      </c>
      <c r="H36" s="18">
        <f t="shared" si="10"/>
        <v>0</v>
      </c>
      <c r="I36" s="18">
        <f t="shared" si="11"/>
        <v>0</v>
      </c>
      <c r="J36" s="18">
        <f t="shared" si="8"/>
        <v>0</v>
      </c>
    </row>
    <row r="37" spans="1:10" ht="15.75">
      <c r="A37" s="1"/>
      <c r="B37" s="7" t="s">
        <v>27</v>
      </c>
      <c r="C37" s="10"/>
      <c r="D37" s="14"/>
      <c r="E37" s="14"/>
      <c r="F37" s="14"/>
      <c r="G37" s="19"/>
      <c r="H37" s="19">
        <f>SUM(H34:H36)</f>
        <v>0</v>
      </c>
      <c r="I37" s="19">
        <f>SUM(I34:I36)</f>
        <v>0</v>
      </c>
      <c r="J37" s="19">
        <f>SUM(J34:J36)</f>
        <v>0</v>
      </c>
    </row>
    <row r="38" spans="1:10" ht="15.75">
      <c r="A38" s="35"/>
      <c r="B38" s="36"/>
      <c r="C38" s="37"/>
      <c r="D38" s="38"/>
      <c r="E38" s="38"/>
      <c r="F38" s="38"/>
      <c r="G38" s="39"/>
      <c r="H38" s="39"/>
      <c r="I38" s="39"/>
      <c r="J38" s="39"/>
    </row>
    <row r="39" spans="1:10" ht="15.75">
      <c r="A39" s="2" t="s">
        <v>72</v>
      </c>
      <c r="B39" s="7" t="s">
        <v>28</v>
      </c>
      <c r="C39" s="7"/>
      <c r="D39" s="15"/>
      <c r="E39" s="15"/>
      <c r="F39" s="15"/>
      <c r="G39" s="17"/>
      <c r="H39" s="8"/>
      <c r="I39" s="8"/>
      <c r="J39" s="8"/>
    </row>
    <row r="40" spans="1:10">
      <c r="A40" s="4" t="s">
        <v>56</v>
      </c>
      <c r="B40" s="45" t="s">
        <v>116</v>
      </c>
      <c r="C40" s="11" t="s">
        <v>24</v>
      </c>
      <c r="D40" s="13">
        <v>0</v>
      </c>
      <c r="E40" s="13">
        <v>8</v>
      </c>
      <c r="F40" s="13">
        <f>D40+E40</f>
        <v>8</v>
      </c>
      <c r="G40" s="18">
        <v>0</v>
      </c>
      <c r="H40" s="18">
        <f>D40*G40</f>
        <v>0</v>
      </c>
      <c r="I40" s="18">
        <f>E40*G40</f>
        <v>0</v>
      </c>
      <c r="J40" s="18">
        <f t="shared" ref="J40:J45" si="12">F40*G40</f>
        <v>0</v>
      </c>
    </row>
    <row r="41" spans="1:10">
      <c r="A41" s="4" t="s">
        <v>118</v>
      </c>
      <c r="B41" s="45" t="s">
        <v>30</v>
      </c>
      <c r="C41" s="11" t="s">
        <v>24</v>
      </c>
      <c r="D41" s="13">
        <v>0</v>
      </c>
      <c r="E41" s="13">
        <v>1</v>
      </c>
      <c r="F41" s="13">
        <f t="shared" ref="F41:F45" si="13">D41+E41</f>
        <v>1</v>
      </c>
      <c r="G41" s="18">
        <v>0</v>
      </c>
      <c r="H41" s="18">
        <f t="shared" ref="H41:H45" si="14">D41*G41</f>
        <v>0</v>
      </c>
      <c r="I41" s="18">
        <f t="shared" ref="I41:I45" si="15">E41*G41</f>
        <v>0</v>
      </c>
      <c r="J41" s="18">
        <f t="shared" si="12"/>
        <v>0</v>
      </c>
    </row>
    <row r="42" spans="1:10">
      <c r="A42" s="4" t="s">
        <v>157</v>
      </c>
      <c r="B42" s="45" t="s">
        <v>104</v>
      </c>
      <c r="C42" s="11" t="s">
        <v>86</v>
      </c>
      <c r="D42" s="13">
        <v>0</v>
      </c>
      <c r="E42" s="13">
        <v>1</v>
      </c>
      <c r="F42" s="13">
        <f t="shared" si="13"/>
        <v>1</v>
      </c>
      <c r="G42" s="18">
        <v>0</v>
      </c>
      <c r="H42" s="18">
        <f t="shared" si="14"/>
        <v>0</v>
      </c>
      <c r="I42" s="18">
        <f t="shared" si="15"/>
        <v>0</v>
      </c>
      <c r="J42" s="18">
        <f t="shared" si="12"/>
        <v>0</v>
      </c>
    </row>
    <row r="43" spans="1:10" ht="60">
      <c r="A43" s="4" t="s">
        <v>158</v>
      </c>
      <c r="B43" s="45" t="s">
        <v>83</v>
      </c>
      <c r="C43" s="11" t="s">
        <v>14</v>
      </c>
      <c r="D43" s="13">
        <v>0</v>
      </c>
      <c r="E43" s="13">
        <v>18.7</v>
      </c>
      <c r="F43" s="13">
        <f t="shared" si="13"/>
        <v>18.7</v>
      </c>
      <c r="G43" s="18">
        <v>0</v>
      </c>
      <c r="H43" s="18">
        <f t="shared" si="14"/>
        <v>0</v>
      </c>
      <c r="I43" s="18">
        <f t="shared" si="15"/>
        <v>0</v>
      </c>
      <c r="J43" s="18">
        <f t="shared" si="12"/>
        <v>0</v>
      </c>
    </row>
    <row r="44" spans="1:10" ht="60">
      <c r="A44" s="4" t="s">
        <v>159</v>
      </c>
      <c r="B44" s="45" t="s">
        <v>105</v>
      </c>
      <c r="C44" s="11" t="s">
        <v>16</v>
      </c>
      <c r="D44" s="13">
        <v>0</v>
      </c>
      <c r="E44" s="13">
        <v>0</v>
      </c>
      <c r="F44" s="13">
        <f t="shared" si="13"/>
        <v>0</v>
      </c>
      <c r="G44" s="18">
        <v>0</v>
      </c>
      <c r="H44" s="18">
        <f t="shared" si="14"/>
        <v>0</v>
      </c>
      <c r="I44" s="18">
        <f t="shared" si="15"/>
        <v>0</v>
      </c>
      <c r="J44" s="18">
        <f t="shared" si="12"/>
        <v>0</v>
      </c>
    </row>
    <row r="45" spans="1:10" ht="45">
      <c r="A45" s="4" t="s">
        <v>160</v>
      </c>
      <c r="B45" s="45" t="s">
        <v>90</v>
      </c>
      <c r="C45" s="11" t="s">
        <v>86</v>
      </c>
      <c r="D45" s="13">
        <v>0</v>
      </c>
      <c r="E45" s="13">
        <v>1</v>
      </c>
      <c r="F45" s="13">
        <f t="shared" si="13"/>
        <v>1</v>
      </c>
      <c r="G45" s="18">
        <v>0</v>
      </c>
      <c r="H45" s="18">
        <f t="shared" si="14"/>
        <v>0</v>
      </c>
      <c r="I45" s="18">
        <f t="shared" si="15"/>
        <v>0</v>
      </c>
      <c r="J45" s="18">
        <f t="shared" si="12"/>
        <v>0</v>
      </c>
    </row>
    <row r="46" spans="1:10" ht="15.75">
      <c r="A46" s="2"/>
      <c r="B46" s="7" t="s">
        <v>31</v>
      </c>
      <c r="C46" s="46"/>
      <c r="D46" s="47"/>
      <c r="E46" s="47"/>
      <c r="F46" s="47"/>
      <c r="G46" s="48"/>
      <c r="H46" s="19">
        <f>SUM(H40:H45)</f>
        <v>0</v>
      </c>
      <c r="I46" s="19">
        <f>SUM(I40:I45)</f>
        <v>0</v>
      </c>
      <c r="J46" s="19">
        <f>SUM(J40:J45)</f>
        <v>0</v>
      </c>
    </row>
    <row r="47" spans="1:10">
      <c r="A47" s="44"/>
      <c r="B47" s="12"/>
    </row>
    <row r="48" spans="1:10" ht="15.75">
      <c r="A48" s="2" t="s">
        <v>161</v>
      </c>
      <c r="B48" s="7" t="s">
        <v>32</v>
      </c>
      <c r="C48" s="7"/>
      <c r="D48" s="15"/>
      <c r="E48" s="15"/>
      <c r="F48" s="15"/>
      <c r="G48" s="17"/>
      <c r="H48" s="8"/>
      <c r="I48" s="8"/>
      <c r="J48" s="8"/>
    </row>
    <row r="49" spans="1:11">
      <c r="A49" s="4" t="s">
        <v>57</v>
      </c>
      <c r="B49" s="45" t="s">
        <v>115</v>
      </c>
      <c r="C49" s="11" t="s">
        <v>86</v>
      </c>
      <c r="D49" s="13">
        <v>0</v>
      </c>
      <c r="E49" s="13">
        <v>1</v>
      </c>
      <c r="F49" s="13">
        <f>D49+E49</f>
        <v>1</v>
      </c>
      <c r="G49" s="18">
        <v>0</v>
      </c>
      <c r="H49" s="18">
        <f>D49*G49</f>
        <v>0</v>
      </c>
      <c r="I49" s="18">
        <f>E49*G49</f>
        <v>0</v>
      </c>
      <c r="J49" s="18">
        <f t="shared" ref="J49:J51" si="16">G49*F49</f>
        <v>0</v>
      </c>
    </row>
    <row r="50" spans="1:11" ht="45">
      <c r="A50" s="4" t="s">
        <v>58</v>
      </c>
      <c r="B50" s="45" t="s">
        <v>91</v>
      </c>
      <c r="C50" s="11" t="s">
        <v>86</v>
      </c>
      <c r="D50" s="13">
        <v>0</v>
      </c>
      <c r="E50" s="13">
        <v>1</v>
      </c>
      <c r="F50" s="13">
        <f t="shared" ref="F50:F51" si="17">D50+E50</f>
        <v>1</v>
      </c>
      <c r="G50" s="18">
        <v>0</v>
      </c>
      <c r="H50" s="18">
        <f t="shared" ref="H50:H51" si="18">D50*G50</f>
        <v>0</v>
      </c>
      <c r="I50" s="18">
        <f t="shared" ref="I50:I51" si="19">E50*G50</f>
        <v>0</v>
      </c>
      <c r="J50" s="18">
        <f t="shared" si="16"/>
        <v>0</v>
      </c>
    </row>
    <row r="51" spans="1:11">
      <c r="A51" s="4" t="s">
        <v>59</v>
      </c>
      <c r="B51" s="45" t="s">
        <v>92</v>
      </c>
      <c r="C51" s="11" t="s">
        <v>24</v>
      </c>
      <c r="D51" s="13">
        <v>0</v>
      </c>
      <c r="E51" s="13">
        <v>1</v>
      </c>
      <c r="F51" s="13">
        <f t="shared" si="17"/>
        <v>1</v>
      </c>
      <c r="G51" s="18">
        <v>0</v>
      </c>
      <c r="H51" s="18">
        <f t="shared" si="18"/>
        <v>0</v>
      </c>
      <c r="I51" s="18">
        <f t="shared" si="19"/>
        <v>0</v>
      </c>
      <c r="J51" s="18">
        <f t="shared" si="16"/>
        <v>0</v>
      </c>
    </row>
    <row r="52" spans="1:11" ht="15.75">
      <c r="A52" s="49"/>
      <c r="B52" s="7" t="s">
        <v>33</v>
      </c>
      <c r="C52" s="50"/>
      <c r="D52" s="47"/>
      <c r="E52" s="47"/>
      <c r="F52" s="47"/>
      <c r="G52" s="48"/>
      <c r="H52" s="19">
        <f>SUM(H49:H51)</f>
        <v>0</v>
      </c>
      <c r="I52" s="19">
        <f>SUM(I49:I51)</f>
        <v>0</v>
      </c>
      <c r="J52" s="19">
        <f>SUM(J49:J51)</f>
        <v>0</v>
      </c>
    </row>
    <row r="53" spans="1:11">
      <c r="A53" s="44"/>
      <c r="B53" s="12"/>
      <c r="C53" s="11"/>
    </row>
    <row r="54" spans="1:11" ht="15.75">
      <c r="A54" s="2" t="s">
        <v>162</v>
      </c>
      <c r="B54" s="7" t="s">
        <v>34</v>
      </c>
      <c r="C54" s="8"/>
      <c r="D54" s="15"/>
      <c r="E54" s="15"/>
      <c r="F54" s="15"/>
      <c r="G54" s="17"/>
      <c r="H54" s="8"/>
      <c r="I54" s="8"/>
      <c r="J54" s="8"/>
    </row>
    <row r="55" spans="1:11" ht="30">
      <c r="A55" s="4" t="s">
        <v>62</v>
      </c>
      <c r="B55" s="45" t="s">
        <v>142</v>
      </c>
      <c r="C55" s="11" t="s">
        <v>13</v>
      </c>
      <c r="D55" s="13">
        <v>0</v>
      </c>
      <c r="E55" s="13">
        <v>1</v>
      </c>
      <c r="F55" s="13">
        <f>D55+E55</f>
        <v>1</v>
      </c>
      <c r="G55" s="18">
        <f>(J52+J46+J37+J31+J18)*0.05</f>
        <v>0</v>
      </c>
      <c r="H55" s="18">
        <f>D55*G55</f>
        <v>0</v>
      </c>
      <c r="I55" s="18">
        <f>E55*G55</f>
        <v>0</v>
      </c>
      <c r="J55" s="23">
        <f>F55*G55</f>
        <v>0</v>
      </c>
    </row>
    <row r="56" spans="1:11">
      <c r="A56" s="44"/>
      <c r="B56" s="12"/>
      <c r="C56" s="11"/>
    </row>
    <row r="57" spans="1:11" ht="30">
      <c r="A57" s="51"/>
      <c r="B57" s="21"/>
      <c r="C57" s="52"/>
      <c r="D57" s="53"/>
      <c r="E57" s="53"/>
      <c r="F57" s="53"/>
      <c r="G57" s="43"/>
      <c r="H57" s="87" t="s">
        <v>191</v>
      </c>
      <c r="I57" s="87" t="s">
        <v>192</v>
      </c>
      <c r="J57" s="22" t="s">
        <v>79</v>
      </c>
      <c r="K57" s="16"/>
    </row>
    <row r="58" spans="1:11" ht="15.75">
      <c r="A58" s="51"/>
      <c r="B58" s="21" t="s">
        <v>35</v>
      </c>
      <c r="C58" s="52"/>
      <c r="D58" s="53"/>
      <c r="E58" s="53"/>
      <c r="F58" s="53"/>
      <c r="G58" s="43"/>
      <c r="H58" s="22">
        <f>H52+H46+H37+H31+H18+H55</f>
        <v>0</v>
      </c>
      <c r="I58" s="22">
        <f>I52+I46+I37+I31+I18+I55</f>
        <v>0</v>
      </c>
      <c r="J58" s="22">
        <f>J52+J46+J37+J31+J18+J55</f>
        <v>0</v>
      </c>
      <c r="K58" s="16"/>
    </row>
    <row r="67" spans="1:10">
      <c r="A67" s="4"/>
      <c r="B67" s="41"/>
      <c r="C67" s="11"/>
      <c r="H67" s="18"/>
      <c r="I67" s="18"/>
      <c r="J67" s="18"/>
    </row>
    <row r="68" spans="1:10" ht="47.25" customHeight="1">
      <c r="A68" s="4"/>
      <c r="B68" s="41"/>
      <c r="C68" s="11"/>
      <c r="H68" s="18"/>
      <c r="I68" s="18"/>
      <c r="J68" s="18"/>
    </row>
  </sheetData>
  <mergeCells count="2">
    <mergeCell ref="A1:J2"/>
    <mergeCell ref="A7:J7"/>
  </mergeCells>
  <phoneticPr fontId="25" type="noConversion"/>
  <pageMargins left="0.7" right="0.7" top="0.75" bottom="0.75" header="0.3" footer="0.3"/>
  <pageSetup paperSize="9" scale="40" orientation="portrait" r:id="rId1"/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4DC66-18AA-469C-B6C6-3F5CFD770100}">
  <dimension ref="A1:K68"/>
  <sheetViews>
    <sheetView view="pageBreakPreview" zoomScale="70" zoomScaleNormal="100" zoomScaleSheetLayoutView="70" workbookViewId="0">
      <selection activeCell="A8" sqref="A8"/>
    </sheetView>
  </sheetViews>
  <sheetFormatPr defaultColWidth="22.42578125" defaultRowHeight="15"/>
  <cols>
    <col min="1" max="1" width="13.85546875" customWidth="1"/>
    <col min="2" max="2" width="43.28515625" customWidth="1"/>
    <col min="3" max="3" width="6.85546875" bestFit="1" customWidth="1"/>
    <col min="4" max="4" width="12.42578125" style="13" bestFit="1" customWidth="1"/>
    <col min="5" max="5" width="15" style="13" bestFit="1" customWidth="1"/>
    <col min="6" max="6" width="9.140625" style="13" bestFit="1" customWidth="1"/>
    <col min="7" max="7" width="15" style="18" bestFit="1" customWidth="1"/>
    <col min="8" max="8" width="14.28515625" style="11" bestFit="1" customWidth="1"/>
    <col min="9" max="9" width="14.85546875" style="11" bestFit="1" customWidth="1"/>
    <col min="10" max="10" width="13" style="11" bestFit="1" customWidth="1"/>
  </cols>
  <sheetData>
    <row r="1" spans="1:10" ht="15" customHeight="1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30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15.75">
      <c r="A3" s="5" t="s">
        <v>7</v>
      </c>
      <c r="B3" s="78" t="s">
        <v>120</v>
      </c>
    </row>
    <row r="4" spans="1:10" ht="15.75">
      <c r="A4" s="5" t="s">
        <v>8</v>
      </c>
      <c r="B4" s="78" t="s">
        <v>121</v>
      </c>
    </row>
    <row r="5" spans="1:10" ht="15.75">
      <c r="A5" s="5" t="s">
        <v>9</v>
      </c>
      <c r="B5" s="6" t="s">
        <v>10</v>
      </c>
    </row>
    <row r="6" spans="1:10" ht="15.75">
      <c r="A6" s="5"/>
      <c r="B6" s="6"/>
    </row>
    <row r="7" spans="1:10" ht="30" customHeight="1">
      <c r="A7" s="89" t="s">
        <v>197</v>
      </c>
      <c r="B7" s="89"/>
      <c r="C7" s="89"/>
      <c r="D7" s="89"/>
      <c r="E7" s="89"/>
      <c r="F7" s="89"/>
      <c r="G7" s="89"/>
      <c r="H7" s="89"/>
      <c r="I7" s="89"/>
      <c r="J7" s="89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187</v>
      </c>
      <c r="E9" s="26" t="s">
        <v>188</v>
      </c>
      <c r="F9" s="26" t="s">
        <v>3</v>
      </c>
      <c r="G9" s="27" t="s">
        <v>4</v>
      </c>
      <c r="H9" s="28" t="s">
        <v>189</v>
      </c>
      <c r="I9" s="28" t="s">
        <v>190</v>
      </c>
      <c r="J9" s="28" t="s">
        <v>5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6</v>
      </c>
      <c r="C11" s="9"/>
      <c r="D11" s="14"/>
      <c r="E11" s="14"/>
      <c r="F11" s="14"/>
      <c r="G11" s="19"/>
      <c r="H11" s="9"/>
      <c r="I11" s="9"/>
      <c r="J11" s="9"/>
    </row>
    <row r="12" spans="1:10" ht="60">
      <c r="A12" s="4" t="s">
        <v>36</v>
      </c>
      <c r="B12" s="40" t="s">
        <v>164</v>
      </c>
      <c r="C12" s="11" t="s">
        <v>86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18">
        <f t="shared" ref="J12:J17" si="0">F12*G12</f>
        <v>0</v>
      </c>
    </row>
    <row r="13" spans="1:10" ht="30">
      <c r="A13" s="4" t="s">
        <v>37</v>
      </c>
      <c r="B13" s="40" t="s">
        <v>182</v>
      </c>
      <c r="C13" s="11" t="s">
        <v>16</v>
      </c>
      <c r="D13" s="13">
        <v>0</v>
      </c>
      <c r="E13" s="13">
        <v>4</v>
      </c>
      <c r="F13" s="13">
        <f t="shared" ref="F13:F17" si="1">D13+E13</f>
        <v>4</v>
      </c>
      <c r="G13" s="18">
        <v>0</v>
      </c>
      <c r="H13" s="18">
        <f>D13*G13</f>
        <v>0</v>
      </c>
      <c r="I13" s="18">
        <f>E13*G13</f>
        <v>0</v>
      </c>
      <c r="J13" s="18">
        <f t="shared" si="0"/>
        <v>0</v>
      </c>
    </row>
    <row r="14" spans="1:10" ht="30">
      <c r="A14" s="4" t="s">
        <v>38</v>
      </c>
      <c r="B14" s="40" t="s">
        <v>12</v>
      </c>
      <c r="C14" s="11" t="s">
        <v>14</v>
      </c>
      <c r="D14" s="13">
        <v>0</v>
      </c>
      <c r="E14" s="13">
        <v>16.2</v>
      </c>
      <c r="F14" s="13">
        <f t="shared" si="1"/>
        <v>16.2</v>
      </c>
      <c r="G14" s="18">
        <v>0</v>
      </c>
      <c r="H14" s="18">
        <f t="shared" ref="H14:H17" si="2">D14*G14</f>
        <v>0</v>
      </c>
      <c r="I14" s="18">
        <f t="shared" ref="I14:I17" si="3">E14*G14</f>
        <v>0</v>
      </c>
      <c r="J14" s="18">
        <f t="shared" si="0"/>
        <v>0</v>
      </c>
    </row>
    <row r="15" spans="1:10" ht="90">
      <c r="A15" s="4" t="s">
        <v>39</v>
      </c>
      <c r="B15" s="40" t="s">
        <v>153</v>
      </c>
      <c r="C15" s="11" t="s">
        <v>86</v>
      </c>
      <c r="D15" s="13">
        <v>0</v>
      </c>
      <c r="E15" s="13">
        <v>1</v>
      </c>
      <c r="F15" s="13">
        <f t="shared" si="1"/>
        <v>1</v>
      </c>
      <c r="G15" s="18">
        <v>0</v>
      </c>
      <c r="H15" s="18">
        <f t="shared" si="2"/>
        <v>0</v>
      </c>
      <c r="I15" s="18">
        <f t="shared" si="3"/>
        <v>0</v>
      </c>
      <c r="J15" s="18">
        <f t="shared" si="0"/>
        <v>0</v>
      </c>
    </row>
    <row r="16" spans="1:10" ht="93" customHeight="1">
      <c r="A16" s="4" t="s">
        <v>40</v>
      </c>
      <c r="B16" s="41" t="s">
        <v>17</v>
      </c>
      <c r="C16" s="11" t="s">
        <v>16</v>
      </c>
      <c r="D16" s="13">
        <v>0</v>
      </c>
      <c r="E16" s="13">
        <v>1</v>
      </c>
      <c r="F16" s="13">
        <f t="shared" si="1"/>
        <v>1</v>
      </c>
      <c r="G16" s="18">
        <v>0</v>
      </c>
      <c r="H16" s="18">
        <f t="shared" si="2"/>
        <v>0</v>
      </c>
      <c r="I16" s="18">
        <f t="shared" si="3"/>
        <v>0</v>
      </c>
      <c r="J16" s="18">
        <f t="shared" si="0"/>
        <v>0</v>
      </c>
    </row>
    <row r="17" spans="1:10" ht="45">
      <c r="A17" s="4" t="s">
        <v>87</v>
      </c>
      <c r="B17" s="41" t="s">
        <v>89</v>
      </c>
      <c r="C17" s="11" t="s">
        <v>86</v>
      </c>
      <c r="D17" s="13">
        <v>0</v>
      </c>
      <c r="E17" s="13">
        <v>1</v>
      </c>
      <c r="F17" s="13">
        <f t="shared" si="1"/>
        <v>1</v>
      </c>
      <c r="G17" s="18">
        <v>0</v>
      </c>
      <c r="H17" s="18">
        <f t="shared" si="2"/>
        <v>0</v>
      </c>
      <c r="I17" s="18">
        <f t="shared" si="3"/>
        <v>0</v>
      </c>
      <c r="J17" s="18">
        <f t="shared" si="0"/>
        <v>0</v>
      </c>
    </row>
    <row r="18" spans="1:10" ht="15.75">
      <c r="A18" s="3"/>
      <c r="B18" s="7" t="s">
        <v>18</v>
      </c>
      <c r="C18" s="7"/>
      <c r="D18" s="15"/>
      <c r="E18" s="15"/>
      <c r="F18" s="15"/>
      <c r="G18" s="17"/>
      <c r="H18" s="17">
        <f>SUM(H12:H17)</f>
        <v>0</v>
      </c>
      <c r="I18" s="17">
        <f>SUM(I12:I17)</f>
        <v>0</v>
      </c>
      <c r="J18" s="17">
        <f>SUM(J12:J17)</f>
        <v>0</v>
      </c>
    </row>
    <row r="19" spans="1:10">
      <c r="A19" s="4"/>
      <c r="B19" s="12"/>
      <c r="C19" s="11"/>
    </row>
    <row r="20" spans="1:10" ht="15.75">
      <c r="A20" s="2">
        <v>2</v>
      </c>
      <c r="B20" s="7" t="s">
        <v>19</v>
      </c>
      <c r="C20" s="7"/>
      <c r="D20" s="15"/>
      <c r="E20" s="15"/>
      <c r="F20" s="15"/>
      <c r="G20" s="17"/>
      <c r="H20" s="8"/>
      <c r="I20" s="8"/>
      <c r="J20" s="8"/>
    </row>
    <row r="21" spans="1:10" ht="60">
      <c r="A21" s="4" t="s">
        <v>41</v>
      </c>
      <c r="B21" s="41" t="s">
        <v>82</v>
      </c>
      <c r="C21" s="11" t="s">
        <v>23</v>
      </c>
      <c r="D21" s="83">
        <v>0</v>
      </c>
      <c r="E21" s="83">
        <v>20.9</v>
      </c>
      <c r="F21" s="13">
        <f>D21+E21</f>
        <v>20.9</v>
      </c>
      <c r="G21" s="81">
        <v>0</v>
      </c>
      <c r="H21" s="18">
        <f>D21*G21</f>
        <v>0</v>
      </c>
      <c r="I21" s="18">
        <f>E21*G21</f>
        <v>0</v>
      </c>
      <c r="J21" s="18">
        <f>F21*G21</f>
        <v>0</v>
      </c>
    </row>
    <row r="22" spans="1:10" ht="63" customHeight="1">
      <c r="A22" s="4" t="s">
        <v>42</v>
      </c>
      <c r="B22" s="41" t="s">
        <v>81</v>
      </c>
      <c r="C22" s="11" t="s">
        <v>23</v>
      </c>
      <c r="D22" s="29">
        <v>0</v>
      </c>
      <c r="E22" s="29">
        <v>0</v>
      </c>
      <c r="F22" s="13">
        <f t="shared" ref="F22:F30" si="4">D22+E22</f>
        <v>0</v>
      </c>
      <c r="G22" s="81">
        <v>0</v>
      </c>
      <c r="H22" s="18">
        <f t="shared" ref="H22:H30" si="5">D22*G22</f>
        <v>0</v>
      </c>
      <c r="I22" s="18">
        <f t="shared" ref="I22:I30" si="6">E22*G22</f>
        <v>0</v>
      </c>
      <c r="J22" s="18">
        <f t="shared" ref="J22:J30" si="7">F22*G22</f>
        <v>0</v>
      </c>
    </row>
    <row r="23" spans="1:10" ht="45.75" customHeight="1">
      <c r="A23" s="4" t="s">
        <v>43</v>
      </c>
      <c r="B23" s="41" t="s">
        <v>94</v>
      </c>
      <c r="C23" s="11" t="s">
        <v>15</v>
      </c>
      <c r="D23" s="13">
        <v>0</v>
      </c>
      <c r="E23" s="13">
        <v>22</v>
      </c>
      <c r="F23" s="13">
        <f t="shared" si="4"/>
        <v>22</v>
      </c>
      <c r="G23" s="18">
        <v>0</v>
      </c>
      <c r="H23" s="18">
        <f t="shared" si="5"/>
        <v>0</v>
      </c>
      <c r="I23" s="18">
        <f t="shared" si="6"/>
        <v>0</v>
      </c>
      <c r="J23" s="18">
        <f t="shared" si="7"/>
        <v>0</v>
      </c>
    </row>
    <row r="24" spans="1:10" ht="45">
      <c r="A24" s="4" t="s">
        <v>44</v>
      </c>
      <c r="B24" s="41" t="s">
        <v>20</v>
      </c>
      <c r="C24" s="11" t="s">
        <v>15</v>
      </c>
      <c r="D24" s="13">
        <v>0</v>
      </c>
      <c r="E24" s="13">
        <v>11.2</v>
      </c>
      <c r="F24" s="13">
        <f t="shared" si="4"/>
        <v>11.2</v>
      </c>
      <c r="G24" s="81">
        <v>0</v>
      </c>
      <c r="H24" s="18">
        <f t="shared" si="5"/>
        <v>0</v>
      </c>
      <c r="I24" s="18">
        <f t="shared" si="6"/>
        <v>0</v>
      </c>
      <c r="J24" s="18">
        <f t="shared" si="7"/>
        <v>0</v>
      </c>
    </row>
    <row r="25" spans="1:10" ht="90">
      <c r="A25" s="4" t="s">
        <v>45</v>
      </c>
      <c r="B25" s="41" t="s">
        <v>96</v>
      </c>
      <c r="C25" s="11" t="s">
        <v>23</v>
      </c>
      <c r="D25" s="82">
        <v>0</v>
      </c>
      <c r="E25" s="82">
        <v>1.6</v>
      </c>
      <c r="F25" s="13">
        <f t="shared" si="4"/>
        <v>1.6</v>
      </c>
      <c r="G25" s="81">
        <v>0</v>
      </c>
      <c r="H25" s="18">
        <f t="shared" si="5"/>
        <v>0</v>
      </c>
      <c r="I25" s="18">
        <f t="shared" si="6"/>
        <v>0</v>
      </c>
      <c r="J25" s="18">
        <f t="shared" si="7"/>
        <v>0</v>
      </c>
    </row>
    <row r="26" spans="1:10" ht="47.25" customHeight="1">
      <c r="A26" s="4" t="s">
        <v>46</v>
      </c>
      <c r="B26" s="41" t="s">
        <v>178</v>
      </c>
      <c r="C26" s="11" t="s">
        <v>23</v>
      </c>
      <c r="D26" s="13">
        <v>0</v>
      </c>
      <c r="E26" s="13">
        <v>0</v>
      </c>
      <c r="F26" s="13">
        <f t="shared" si="4"/>
        <v>0</v>
      </c>
      <c r="G26" s="18">
        <v>0</v>
      </c>
      <c r="H26" s="18">
        <f t="shared" si="5"/>
        <v>0</v>
      </c>
      <c r="I26" s="18">
        <f t="shared" si="6"/>
        <v>0</v>
      </c>
      <c r="J26" s="18">
        <f t="shared" si="7"/>
        <v>0</v>
      </c>
    </row>
    <row r="27" spans="1:10" ht="77.25" customHeight="1">
      <c r="A27" s="4" t="s">
        <v>47</v>
      </c>
      <c r="B27" s="41" t="s">
        <v>21</v>
      </c>
      <c r="C27" s="11" t="s">
        <v>23</v>
      </c>
      <c r="D27" s="82">
        <v>0</v>
      </c>
      <c r="E27" s="82">
        <v>7.3</v>
      </c>
      <c r="F27" s="13">
        <f t="shared" si="4"/>
        <v>7.3</v>
      </c>
      <c r="G27" s="81">
        <v>0</v>
      </c>
      <c r="H27" s="18">
        <f t="shared" si="5"/>
        <v>0</v>
      </c>
      <c r="I27" s="18">
        <f t="shared" si="6"/>
        <v>0</v>
      </c>
      <c r="J27" s="18">
        <f t="shared" si="7"/>
        <v>0</v>
      </c>
    </row>
    <row r="28" spans="1:10" ht="150">
      <c r="A28" s="4" t="s">
        <v>93</v>
      </c>
      <c r="B28" s="79" t="s">
        <v>99</v>
      </c>
      <c r="C28" s="11" t="s">
        <v>23</v>
      </c>
      <c r="D28" s="82">
        <v>0</v>
      </c>
      <c r="E28" s="82">
        <v>11.9</v>
      </c>
      <c r="F28" s="13">
        <f t="shared" si="4"/>
        <v>11.9</v>
      </c>
      <c r="G28" s="81">
        <v>0</v>
      </c>
      <c r="H28" s="18">
        <f t="shared" si="5"/>
        <v>0</v>
      </c>
      <c r="I28" s="18">
        <f t="shared" si="6"/>
        <v>0</v>
      </c>
      <c r="J28" s="18">
        <f t="shared" si="7"/>
        <v>0</v>
      </c>
    </row>
    <row r="29" spans="1:10" ht="60">
      <c r="A29" s="4" t="s">
        <v>95</v>
      </c>
      <c r="B29" s="79" t="s">
        <v>154</v>
      </c>
      <c r="C29" s="11" t="s">
        <v>15</v>
      </c>
      <c r="D29" s="13">
        <v>0</v>
      </c>
      <c r="E29" s="13">
        <v>0</v>
      </c>
      <c r="F29" s="13">
        <f t="shared" si="4"/>
        <v>0</v>
      </c>
      <c r="G29" s="81">
        <v>0</v>
      </c>
      <c r="H29" s="18">
        <f t="shared" si="5"/>
        <v>0</v>
      </c>
      <c r="I29" s="18">
        <f t="shared" si="6"/>
        <v>0</v>
      </c>
      <c r="J29" s="18">
        <f t="shared" si="7"/>
        <v>0</v>
      </c>
    </row>
    <row r="30" spans="1:10" ht="30">
      <c r="A30" s="4" t="s">
        <v>155</v>
      </c>
      <c r="B30" s="79" t="s">
        <v>98</v>
      </c>
      <c r="C30" s="11" t="s">
        <v>23</v>
      </c>
      <c r="D30" s="13">
        <v>0</v>
      </c>
      <c r="E30" s="13">
        <f>30.9-E28</f>
        <v>19</v>
      </c>
      <c r="F30" s="13">
        <f t="shared" si="4"/>
        <v>19</v>
      </c>
      <c r="G30" s="81">
        <v>0</v>
      </c>
      <c r="H30" s="18">
        <f t="shared" si="5"/>
        <v>0</v>
      </c>
      <c r="I30" s="18">
        <f t="shared" si="6"/>
        <v>0</v>
      </c>
      <c r="J30" s="18">
        <f t="shared" si="7"/>
        <v>0</v>
      </c>
    </row>
    <row r="31" spans="1:10" ht="15.75">
      <c r="A31" s="3"/>
      <c r="B31" s="80" t="s">
        <v>97</v>
      </c>
      <c r="C31" s="7"/>
      <c r="D31" s="15"/>
      <c r="E31" s="15"/>
      <c r="F31" s="15"/>
      <c r="G31" s="17"/>
      <c r="H31" s="17">
        <f>SUM(H21:H30)</f>
        <v>0</v>
      </c>
      <c r="I31" s="17">
        <f>SUM(I21:I30)</f>
        <v>0</v>
      </c>
      <c r="J31" s="17">
        <f>SUM(J21:J30)</f>
        <v>0</v>
      </c>
    </row>
    <row r="32" spans="1:10">
      <c r="A32" s="4"/>
      <c r="B32" s="12"/>
    </row>
    <row r="33" spans="1:10" ht="15.75">
      <c r="A33" s="2">
        <v>3</v>
      </c>
      <c r="B33" s="7" t="s">
        <v>25</v>
      </c>
      <c r="C33" s="8"/>
      <c r="D33" s="15"/>
      <c r="E33" s="15"/>
      <c r="F33" s="15"/>
      <c r="G33" s="17"/>
      <c r="H33" s="8"/>
      <c r="I33" s="8"/>
      <c r="J33" s="8"/>
    </row>
    <row r="34" spans="1:10" ht="45">
      <c r="A34" s="4" t="s">
        <v>48</v>
      </c>
      <c r="B34" s="42" t="s">
        <v>177</v>
      </c>
      <c r="C34" s="11" t="s">
        <v>14</v>
      </c>
      <c r="D34" s="13">
        <v>0</v>
      </c>
      <c r="E34" s="13">
        <v>16.2</v>
      </c>
      <c r="F34" s="13">
        <f>D34+E34</f>
        <v>16.2</v>
      </c>
      <c r="G34" s="18">
        <v>0</v>
      </c>
      <c r="H34" s="18">
        <f>D34*G34</f>
        <v>0</v>
      </c>
      <c r="I34" s="18">
        <f>E34*G34</f>
        <v>0</v>
      </c>
      <c r="J34" s="18">
        <f t="shared" ref="J34:J36" si="8">F34*G34</f>
        <v>0</v>
      </c>
    </row>
    <row r="35" spans="1:10" ht="45">
      <c r="A35" s="4" t="s">
        <v>49</v>
      </c>
      <c r="B35" s="85" t="s">
        <v>179</v>
      </c>
      <c r="C35" s="11" t="s">
        <v>14</v>
      </c>
      <c r="D35" s="13">
        <v>0</v>
      </c>
      <c r="E35" s="13">
        <v>5</v>
      </c>
      <c r="F35" s="13">
        <f t="shared" ref="F35:F36" si="9">D35+E35</f>
        <v>5</v>
      </c>
      <c r="G35" s="18">
        <v>0</v>
      </c>
      <c r="H35" s="18">
        <f t="shared" ref="H35:H36" si="10">D35*G35</f>
        <v>0</v>
      </c>
      <c r="I35" s="18">
        <f t="shared" ref="I35:I36" si="11">E35*G35</f>
        <v>0</v>
      </c>
      <c r="J35" s="18">
        <f t="shared" si="8"/>
        <v>0</v>
      </c>
    </row>
    <row r="36" spans="1:10" ht="60">
      <c r="A36" s="4" t="s">
        <v>50</v>
      </c>
      <c r="B36" s="42" t="s">
        <v>117</v>
      </c>
      <c r="C36" s="11" t="s">
        <v>86</v>
      </c>
      <c r="D36" s="13">
        <v>0</v>
      </c>
      <c r="E36" s="13">
        <v>1</v>
      </c>
      <c r="F36" s="13">
        <f t="shared" si="9"/>
        <v>1</v>
      </c>
      <c r="G36" s="18">
        <v>0</v>
      </c>
      <c r="H36" s="18">
        <f t="shared" si="10"/>
        <v>0</v>
      </c>
      <c r="I36" s="18">
        <f t="shared" si="11"/>
        <v>0</v>
      </c>
      <c r="J36" s="18">
        <f t="shared" si="8"/>
        <v>0</v>
      </c>
    </row>
    <row r="37" spans="1:10" ht="15.75">
      <c r="A37" s="1"/>
      <c r="B37" s="7" t="s">
        <v>27</v>
      </c>
      <c r="C37" s="10"/>
      <c r="D37" s="14"/>
      <c r="E37" s="14"/>
      <c r="F37" s="14"/>
      <c r="G37" s="19"/>
      <c r="H37" s="19">
        <f>SUM(H34:H36)</f>
        <v>0</v>
      </c>
      <c r="I37" s="19">
        <f>SUM(I34:I36)</f>
        <v>0</v>
      </c>
      <c r="J37" s="19">
        <f>SUM(J34:J36)</f>
        <v>0</v>
      </c>
    </row>
    <row r="38" spans="1:10" ht="15.75">
      <c r="A38" s="35"/>
      <c r="B38" s="36"/>
      <c r="C38" s="37"/>
      <c r="D38" s="38"/>
      <c r="E38" s="38"/>
      <c r="F38" s="38"/>
      <c r="G38" s="39"/>
      <c r="H38" s="39"/>
      <c r="I38" s="39"/>
      <c r="J38" s="39"/>
    </row>
    <row r="39" spans="1:10" ht="15.75">
      <c r="A39" s="2" t="s">
        <v>72</v>
      </c>
      <c r="B39" s="7" t="s">
        <v>28</v>
      </c>
      <c r="C39" s="7"/>
      <c r="D39" s="15"/>
      <c r="E39" s="15"/>
      <c r="F39" s="15"/>
      <c r="G39" s="17"/>
      <c r="H39" s="8"/>
      <c r="I39" s="8"/>
      <c r="J39" s="8"/>
    </row>
    <row r="40" spans="1:10">
      <c r="A40" s="4" t="s">
        <v>56</v>
      </c>
      <c r="B40" s="45" t="s">
        <v>116</v>
      </c>
      <c r="C40" s="11" t="s">
        <v>24</v>
      </c>
      <c r="D40" s="13">
        <v>0</v>
      </c>
      <c r="E40" s="13">
        <v>8</v>
      </c>
      <c r="F40" s="13">
        <f>D40+E40</f>
        <v>8</v>
      </c>
      <c r="G40" s="18">
        <v>0</v>
      </c>
      <c r="H40" s="18">
        <f>D40*G40</f>
        <v>0</v>
      </c>
      <c r="I40" s="18">
        <f>E40*G40</f>
        <v>0</v>
      </c>
      <c r="J40" s="18">
        <f t="shared" ref="J40:J45" si="12">F40*G40</f>
        <v>0</v>
      </c>
    </row>
    <row r="41" spans="1:10">
      <c r="A41" s="4" t="s">
        <v>118</v>
      </c>
      <c r="B41" s="45" t="s">
        <v>30</v>
      </c>
      <c r="C41" s="11" t="s">
        <v>24</v>
      </c>
      <c r="D41" s="13">
        <v>0</v>
      </c>
      <c r="E41" s="13">
        <v>1</v>
      </c>
      <c r="F41" s="13">
        <f t="shared" ref="F41:F45" si="13">D41+E41</f>
        <v>1</v>
      </c>
      <c r="G41" s="18">
        <v>0</v>
      </c>
      <c r="H41" s="18">
        <f t="shared" ref="H41:H45" si="14">D41*G41</f>
        <v>0</v>
      </c>
      <c r="I41" s="18">
        <f t="shared" ref="I41:I45" si="15">E41*G41</f>
        <v>0</v>
      </c>
      <c r="J41" s="18">
        <f t="shared" si="12"/>
        <v>0</v>
      </c>
    </row>
    <row r="42" spans="1:10">
      <c r="A42" s="4" t="s">
        <v>157</v>
      </c>
      <c r="B42" s="45" t="s">
        <v>104</v>
      </c>
      <c r="C42" s="11" t="s">
        <v>86</v>
      </c>
      <c r="D42" s="13">
        <v>0</v>
      </c>
      <c r="E42" s="13">
        <v>1</v>
      </c>
      <c r="F42" s="13">
        <f t="shared" si="13"/>
        <v>1</v>
      </c>
      <c r="G42" s="18">
        <v>0</v>
      </c>
      <c r="H42" s="18">
        <f t="shared" si="14"/>
        <v>0</v>
      </c>
      <c r="I42" s="18">
        <f t="shared" si="15"/>
        <v>0</v>
      </c>
      <c r="J42" s="18">
        <f t="shared" si="12"/>
        <v>0</v>
      </c>
    </row>
    <row r="43" spans="1:10" ht="60">
      <c r="A43" s="4" t="s">
        <v>158</v>
      </c>
      <c r="B43" s="45" t="s">
        <v>83</v>
      </c>
      <c r="C43" s="11" t="s">
        <v>14</v>
      </c>
      <c r="D43" s="13">
        <v>0</v>
      </c>
      <c r="E43" s="13">
        <v>16.2</v>
      </c>
      <c r="F43" s="13">
        <f t="shared" si="13"/>
        <v>16.2</v>
      </c>
      <c r="G43" s="18">
        <v>0</v>
      </c>
      <c r="H43" s="18">
        <f t="shared" si="14"/>
        <v>0</v>
      </c>
      <c r="I43" s="18">
        <f t="shared" si="15"/>
        <v>0</v>
      </c>
      <c r="J43" s="18">
        <f t="shared" si="12"/>
        <v>0</v>
      </c>
    </row>
    <row r="44" spans="1:10" ht="60">
      <c r="A44" s="4" t="s">
        <v>159</v>
      </c>
      <c r="B44" s="45" t="s">
        <v>105</v>
      </c>
      <c r="C44" s="11" t="s">
        <v>16</v>
      </c>
      <c r="D44" s="13">
        <v>0</v>
      </c>
      <c r="E44" s="13">
        <v>0</v>
      </c>
      <c r="F44" s="13">
        <f t="shared" si="13"/>
        <v>0</v>
      </c>
      <c r="G44" s="18">
        <v>0</v>
      </c>
      <c r="H44" s="18">
        <f t="shared" si="14"/>
        <v>0</v>
      </c>
      <c r="I44" s="18">
        <f t="shared" si="15"/>
        <v>0</v>
      </c>
      <c r="J44" s="18">
        <f t="shared" si="12"/>
        <v>0</v>
      </c>
    </row>
    <row r="45" spans="1:10" ht="45">
      <c r="A45" s="4" t="s">
        <v>160</v>
      </c>
      <c r="B45" s="45" t="s">
        <v>90</v>
      </c>
      <c r="C45" s="11" t="s">
        <v>86</v>
      </c>
      <c r="D45" s="13">
        <v>0</v>
      </c>
      <c r="E45" s="13">
        <v>1</v>
      </c>
      <c r="F45" s="13">
        <f t="shared" si="13"/>
        <v>1</v>
      </c>
      <c r="G45" s="18">
        <v>0</v>
      </c>
      <c r="H45" s="18">
        <f t="shared" si="14"/>
        <v>0</v>
      </c>
      <c r="I45" s="18">
        <f t="shared" si="15"/>
        <v>0</v>
      </c>
      <c r="J45" s="18">
        <f t="shared" si="12"/>
        <v>0</v>
      </c>
    </row>
    <row r="46" spans="1:10" ht="15.75">
      <c r="A46" s="2"/>
      <c r="B46" s="7" t="s">
        <v>31</v>
      </c>
      <c r="C46" s="46"/>
      <c r="D46" s="47"/>
      <c r="E46" s="47"/>
      <c r="F46" s="47"/>
      <c r="G46" s="48"/>
      <c r="H46" s="19">
        <f>SUM(H40:H45)</f>
        <v>0</v>
      </c>
      <c r="I46" s="19">
        <f>SUM(I40:I45)</f>
        <v>0</v>
      </c>
      <c r="J46" s="19">
        <f>SUM(J40:J45)</f>
        <v>0</v>
      </c>
    </row>
    <row r="47" spans="1:10">
      <c r="A47" s="44"/>
      <c r="B47" s="12"/>
    </row>
    <row r="48" spans="1:10" ht="15.75">
      <c r="A48" s="2" t="s">
        <v>161</v>
      </c>
      <c r="B48" s="7" t="s">
        <v>32</v>
      </c>
      <c r="C48" s="7"/>
      <c r="D48" s="15"/>
      <c r="E48" s="15"/>
      <c r="F48" s="15"/>
      <c r="G48" s="17"/>
      <c r="H48" s="8"/>
      <c r="I48" s="8"/>
      <c r="J48" s="8"/>
    </row>
    <row r="49" spans="1:11">
      <c r="A49" s="4" t="s">
        <v>57</v>
      </c>
      <c r="B49" s="45" t="s">
        <v>115</v>
      </c>
      <c r="C49" s="11" t="s">
        <v>86</v>
      </c>
      <c r="D49" s="13">
        <v>0</v>
      </c>
      <c r="E49" s="13">
        <v>1</v>
      </c>
      <c r="F49" s="13">
        <f>D49+E49</f>
        <v>1</v>
      </c>
      <c r="G49" s="18">
        <v>0</v>
      </c>
      <c r="H49" s="18">
        <f>D49*G49</f>
        <v>0</v>
      </c>
      <c r="I49" s="18">
        <f>E49*G49</f>
        <v>0</v>
      </c>
      <c r="J49" s="18">
        <f t="shared" ref="J49:J51" si="16">G49*F49</f>
        <v>0</v>
      </c>
    </row>
    <row r="50" spans="1:11" ht="45">
      <c r="A50" s="4" t="s">
        <v>58</v>
      </c>
      <c r="B50" s="45" t="s">
        <v>91</v>
      </c>
      <c r="C50" s="11" t="s">
        <v>86</v>
      </c>
      <c r="D50" s="13">
        <v>0</v>
      </c>
      <c r="E50" s="13">
        <v>1</v>
      </c>
      <c r="F50" s="13">
        <f t="shared" ref="F50:F51" si="17">D50+E50</f>
        <v>1</v>
      </c>
      <c r="G50" s="18">
        <v>0</v>
      </c>
      <c r="H50" s="18">
        <f t="shared" ref="H50:H51" si="18">D50*G50</f>
        <v>0</v>
      </c>
      <c r="I50" s="18">
        <f t="shared" ref="I50:I51" si="19">E50*G50</f>
        <v>0</v>
      </c>
      <c r="J50" s="18">
        <f t="shared" si="16"/>
        <v>0</v>
      </c>
    </row>
    <row r="51" spans="1:11">
      <c r="A51" s="4" t="s">
        <v>59</v>
      </c>
      <c r="B51" s="45" t="s">
        <v>92</v>
      </c>
      <c r="C51" s="11" t="s">
        <v>24</v>
      </c>
      <c r="D51" s="13">
        <v>0</v>
      </c>
      <c r="E51" s="13">
        <v>1</v>
      </c>
      <c r="F51" s="13">
        <f t="shared" si="17"/>
        <v>1</v>
      </c>
      <c r="G51" s="18">
        <v>0</v>
      </c>
      <c r="H51" s="18">
        <f t="shared" si="18"/>
        <v>0</v>
      </c>
      <c r="I51" s="18">
        <f t="shared" si="19"/>
        <v>0</v>
      </c>
      <c r="J51" s="18">
        <f t="shared" si="16"/>
        <v>0</v>
      </c>
    </row>
    <row r="52" spans="1:11" ht="15.75">
      <c r="A52" s="49"/>
      <c r="B52" s="7" t="s">
        <v>33</v>
      </c>
      <c r="C52" s="50"/>
      <c r="D52" s="47"/>
      <c r="E52" s="47"/>
      <c r="F52" s="47"/>
      <c r="G52" s="48"/>
      <c r="H52" s="19">
        <f>SUM(H49:H51)</f>
        <v>0</v>
      </c>
      <c r="I52" s="19">
        <f>SUM(I49:I51)</f>
        <v>0</v>
      </c>
      <c r="J52" s="19">
        <f>SUM(J49:J51)</f>
        <v>0</v>
      </c>
    </row>
    <row r="53" spans="1:11">
      <c r="A53" s="44"/>
      <c r="B53" s="12"/>
      <c r="C53" s="11"/>
    </row>
    <row r="54" spans="1:11" ht="15.75">
      <c r="A54" s="2" t="s">
        <v>162</v>
      </c>
      <c r="B54" s="7" t="s">
        <v>34</v>
      </c>
      <c r="C54" s="8"/>
      <c r="D54" s="15"/>
      <c r="E54" s="15"/>
      <c r="F54" s="15"/>
      <c r="G54" s="17"/>
      <c r="H54" s="8"/>
      <c r="I54" s="8"/>
      <c r="J54" s="8"/>
    </row>
    <row r="55" spans="1:11" ht="30">
      <c r="A55" s="4" t="s">
        <v>62</v>
      </c>
      <c r="B55" s="45" t="s">
        <v>142</v>
      </c>
      <c r="C55" s="11" t="s">
        <v>13</v>
      </c>
      <c r="D55" s="13">
        <v>0</v>
      </c>
      <c r="E55" s="13">
        <v>1</v>
      </c>
      <c r="F55" s="13">
        <f>D55+E55</f>
        <v>1</v>
      </c>
      <c r="G55" s="18">
        <f>(J52+J46+J37+J31+J18)*0.05</f>
        <v>0</v>
      </c>
      <c r="H55" s="18">
        <f>D55*G55</f>
        <v>0</v>
      </c>
      <c r="I55" s="18">
        <f>E55*G55</f>
        <v>0</v>
      </c>
      <c r="J55" s="23">
        <f>F55*G55</f>
        <v>0</v>
      </c>
    </row>
    <row r="56" spans="1:11">
      <c r="A56" s="44"/>
      <c r="B56" s="12"/>
      <c r="C56" s="11"/>
    </row>
    <row r="57" spans="1:11" ht="30">
      <c r="A57" s="51"/>
      <c r="B57" s="21"/>
      <c r="C57" s="52"/>
      <c r="D57" s="53"/>
      <c r="E57" s="53"/>
      <c r="F57" s="53"/>
      <c r="G57" s="43"/>
      <c r="H57" s="87" t="s">
        <v>191</v>
      </c>
      <c r="I57" s="87" t="s">
        <v>192</v>
      </c>
      <c r="J57" s="22" t="s">
        <v>79</v>
      </c>
      <c r="K57" s="16"/>
    </row>
    <row r="58" spans="1:11" ht="15.75">
      <c r="A58" s="51"/>
      <c r="B58" s="21" t="s">
        <v>35</v>
      </c>
      <c r="C58" s="52"/>
      <c r="D58" s="53"/>
      <c r="E58" s="53"/>
      <c r="F58" s="53"/>
      <c r="G58" s="43"/>
      <c r="H58" s="22">
        <f>H52+H46+H37+H31+H18+H55</f>
        <v>0</v>
      </c>
      <c r="I58" s="22">
        <f>I52+I46+I37+I31+I18+I55</f>
        <v>0</v>
      </c>
      <c r="J58" s="22">
        <f>J52+J46+J37+J31+J18+J55</f>
        <v>0</v>
      </c>
      <c r="K58" s="16"/>
    </row>
    <row r="67" spans="1:10">
      <c r="A67" s="4"/>
      <c r="B67" s="41"/>
      <c r="C67" s="11"/>
      <c r="H67" s="18"/>
      <c r="I67" s="18"/>
      <c r="J67" s="18"/>
    </row>
    <row r="68" spans="1:10" ht="47.25" customHeight="1">
      <c r="A68" s="4"/>
      <c r="B68" s="41"/>
      <c r="C68" s="11"/>
      <c r="H68" s="18"/>
      <c r="I68" s="18"/>
      <c r="J68" s="18"/>
    </row>
  </sheetData>
  <mergeCells count="2">
    <mergeCell ref="A1:J2"/>
    <mergeCell ref="A7:J7"/>
  </mergeCells>
  <phoneticPr fontId="25" type="noConversion"/>
  <pageMargins left="0.7" right="0.7" top="0.75" bottom="0.75" header="0.3" footer="0.3"/>
  <pageSetup paperSize="9" scale="40" orientation="portrait" r:id="rId1"/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51A3E-5E71-468D-8888-CF98FA63E9FB}">
  <dimension ref="A1:K69"/>
  <sheetViews>
    <sheetView tabSelected="1" view="pageBreakPreview" zoomScale="70" zoomScaleNormal="100" zoomScaleSheetLayoutView="70" workbookViewId="0">
      <selection activeCell="G14" sqref="G14"/>
    </sheetView>
  </sheetViews>
  <sheetFormatPr defaultColWidth="22.42578125" defaultRowHeight="15"/>
  <cols>
    <col min="1" max="1" width="13.85546875" customWidth="1"/>
    <col min="2" max="2" width="43.28515625" customWidth="1"/>
    <col min="3" max="3" width="6.85546875" bestFit="1" customWidth="1"/>
    <col min="4" max="4" width="12.42578125" style="13" bestFit="1" customWidth="1"/>
    <col min="5" max="5" width="15" style="13" bestFit="1" customWidth="1"/>
    <col min="6" max="6" width="9.140625" style="13" bestFit="1" customWidth="1"/>
    <col min="7" max="7" width="15" style="18" bestFit="1" customWidth="1"/>
    <col min="8" max="8" width="14.28515625" style="11" bestFit="1" customWidth="1"/>
    <col min="9" max="9" width="14.85546875" style="11" bestFit="1" customWidth="1"/>
    <col min="10" max="10" width="13" style="11" bestFit="1" customWidth="1"/>
  </cols>
  <sheetData>
    <row r="1" spans="1:10" ht="15" customHeight="1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30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15.75">
      <c r="A3" s="5" t="s">
        <v>7</v>
      </c>
      <c r="B3" s="78" t="s">
        <v>120</v>
      </c>
    </row>
    <row r="4" spans="1:10" ht="15.75">
      <c r="A4" s="5" t="s">
        <v>8</v>
      </c>
      <c r="B4" s="78" t="s">
        <v>121</v>
      </c>
    </row>
    <row r="5" spans="1:10" ht="15.75">
      <c r="A5" s="5" t="s">
        <v>9</v>
      </c>
      <c r="B5" s="6" t="s">
        <v>10</v>
      </c>
    </row>
    <row r="6" spans="1:10" ht="15.75">
      <c r="A6" s="5"/>
      <c r="B6" s="6"/>
    </row>
    <row r="7" spans="1:10" ht="30" customHeight="1">
      <c r="A7" s="89" t="s">
        <v>186</v>
      </c>
      <c r="B7" s="89"/>
      <c r="C7" s="89"/>
      <c r="D7" s="89"/>
      <c r="E7" s="89"/>
      <c r="F7" s="89"/>
      <c r="G7" s="89"/>
      <c r="H7" s="89"/>
      <c r="I7" s="89"/>
      <c r="J7" s="89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187</v>
      </c>
      <c r="E9" s="26" t="s">
        <v>188</v>
      </c>
      <c r="F9" s="26" t="s">
        <v>3</v>
      </c>
      <c r="G9" s="27" t="s">
        <v>4</v>
      </c>
      <c r="H9" s="28" t="s">
        <v>189</v>
      </c>
      <c r="I9" s="28" t="s">
        <v>190</v>
      </c>
      <c r="J9" s="28" t="s">
        <v>5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6</v>
      </c>
      <c r="C11" s="9"/>
      <c r="D11" s="14"/>
      <c r="E11" s="14"/>
      <c r="F11" s="14"/>
      <c r="G11" s="19"/>
      <c r="H11" s="9"/>
      <c r="I11" s="9"/>
      <c r="J11" s="9"/>
    </row>
    <row r="12" spans="1:10" ht="60">
      <c r="A12" s="4" t="s">
        <v>36</v>
      </c>
      <c r="B12" s="40" t="s">
        <v>164</v>
      </c>
      <c r="C12" s="11" t="s">
        <v>86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18">
        <f t="shared" ref="J12:J17" si="0">F12*G12</f>
        <v>0</v>
      </c>
    </row>
    <row r="13" spans="1:10" ht="30">
      <c r="A13" s="4" t="s">
        <v>37</v>
      </c>
      <c r="B13" s="40" t="s">
        <v>182</v>
      </c>
      <c r="C13" s="11" t="s">
        <v>16</v>
      </c>
      <c r="D13" s="13">
        <v>7</v>
      </c>
      <c r="E13" s="13">
        <v>0</v>
      </c>
      <c r="F13" s="13">
        <f t="shared" ref="F13:F17" si="1">D13+E13</f>
        <v>7</v>
      </c>
      <c r="G13" s="18">
        <v>0</v>
      </c>
      <c r="H13" s="18">
        <f>D13*G13</f>
        <v>0</v>
      </c>
      <c r="I13" s="18">
        <f>E13*G13</f>
        <v>0</v>
      </c>
      <c r="J13" s="18">
        <f t="shared" si="0"/>
        <v>0</v>
      </c>
    </row>
    <row r="14" spans="1:10" ht="30">
      <c r="A14" s="4" t="s">
        <v>38</v>
      </c>
      <c r="B14" s="40" t="s">
        <v>12</v>
      </c>
      <c r="C14" s="11" t="s">
        <v>14</v>
      </c>
      <c r="D14" s="13">
        <v>60.9</v>
      </c>
      <c r="E14" s="13">
        <v>0</v>
      </c>
      <c r="F14" s="13">
        <f t="shared" si="1"/>
        <v>60.9</v>
      </c>
      <c r="G14" s="18">
        <v>0</v>
      </c>
      <c r="H14" s="18">
        <f t="shared" ref="H14:H17" si="2">D14*G14</f>
        <v>0</v>
      </c>
      <c r="I14" s="18">
        <f t="shared" ref="I14:I17" si="3">E14*G14</f>
        <v>0</v>
      </c>
      <c r="J14" s="18">
        <f t="shared" si="0"/>
        <v>0</v>
      </c>
    </row>
    <row r="15" spans="1:10" ht="90">
      <c r="A15" s="4" t="s">
        <v>39</v>
      </c>
      <c r="B15" s="40" t="s">
        <v>153</v>
      </c>
      <c r="C15" s="11" t="s">
        <v>86</v>
      </c>
      <c r="D15" s="13">
        <v>1</v>
      </c>
      <c r="E15" s="13">
        <v>0</v>
      </c>
      <c r="F15" s="13">
        <f t="shared" si="1"/>
        <v>1</v>
      </c>
      <c r="G15" s="18">
        <v>0</v>
      </c>
      <c r="H15" s="18">
        <f t="shared" si="2"/>
        <v>0</v>
      </c>
      <c r="I15" s="18">
        <f t="shared" si="3"/>
        <v>0</v>
      </c>
      <c r="J15" s="18">
        <f t="shared" si="0"/>
        <v>0</v>
      </c>
    </row>
    <row r="16" spans="1:10" ht="93" customHeight="1">
      <c r="A16" s="4" t="s">
        <v>40</v>
      </c>
      <c r="B16" s="41" t="s">
        <v>17</v>
      </c>
      <c r="C16" s="11" t="s">
        <v>16</v>
      </c>
      <c r="D16" s="13">
        <v>1</v>
      </c>
      <c r="E16" s="13">
        <v>0</v>
      </c>
      <c r="F16" s="13">
        <f t="shared" si="1"/>
        <v>1</v>
      </c>
      <c r="G16" s="18">
        <v>0</v>
      </c>
      <c r="H16" s="18">
        <f t="shared" si="2"/>
        <v>0</v>
      </c>
      <c r="I16" s="18">
        <f t="shared" si="3"/>
        <v>0</v>
      </c>
      <c r="J16" s="18">
        <f t="shared" si="0"/>
        <v>0</v>
      </c>
    </row>
    <row r="17" spans="1:10" ht="45">
      <c r="A17" s="4" t="s">
        <v>87</v>
      </c>
      <c r="B17" s="41" t="s">
        <v>89</v>
      </c>
      <c r="C17" s="11" t="s">
        <v>86</v>
      </c>
      <c r="D17" s="13">
        <v>0</v>
      </c>
      <c r="E17" s="13">
        <v>1</v>
      </c>
      <c r="F17" s="13">
        <f t="shared" si="1"/>
        <v>1</v>
      </c>
      <c r="G17" s="18">
        <v>0</v>
      </c>
      <c r="H17" s="18">
        <f t="shared" si="2"/>
        <v>0</v>
      </c>
      <c r="I17" s="18">
        <f t="shared" si="3"/>
        <v>0</v>
      </c>
      <c r="J17" s="18">
        <f t="shared" si="0"/>
        <v>0</v>
      </c>
    </row>
    <row r="18" spans="1:10" ht="15.75">
      <c r="A18" s="3"/>
      <c r="B18" s="7" t="s">
        <v>18</v>
      </c>
      <c r="C18" s="7"/>
      <c r="D18" s="15"/>
      <c r="E18" s="15"/>
      <c r="F18" s="15"/>
      <c r="G18" s="17"/>
      <c r="H18" s="17">
        <f>SUM(H12:H17)</f>
        <v>0</v>
      </c>
      <c r="I18" s="17">
        <f>SUM(I12:I17)</f>
        <v>0</v>
      </c>
      <c r="J18" s="17">
        <f>SUM(J12:J17)</f>
        <v>0</v>
      </c>
    </row>
    <row r="19" spans="1:10">
      <c r="A19" s="4"/>
      <c r="B19" s="12"/>
      <c r="C19" s="11"/>
    </row>
    <row r="20" spans="1:10" ht="15.75">
      <c r="A20" s="2">
        <v>2</v>
      </c>
      <c r="B20" s="7" t="s">
        <v>19</v>
      </c>
      <c r="C20" s="7"/>
      <c r="D20" s="15"/>
      <c r="E20" s="15"/>
      <c r="F20" s="15"/>
      <c r="G20" s="17"/>
      <c r="H20" s="8"/>
      <c r="I20" s="8"/>
      <c r="J20" s="8"/>
    </row>
    <row r="21" spans="1:10" ht="60">
      <c r="A21" s="4" t="s">
        <v>41</v>
      </c>
      <c r="B21" s="41" t="s">
        <v>82</v>
      </c>
      <c r="C21" s="11" t="s">
        <v>23</v>
      </c>
      <c r="D21" s="83">
        <v>89</v>
      </c>
      <c r="E21" s="83">
        <v>0</v>
      </c>
      <c r="F21" s="13">
        <f>D21+E21</f>
        <v>89</v>
      </c>
      <c r="G21" s="81">
        <v>0</v>
      </c>
      <c r="H21" s="18">
        <f>D21*G21</f>
        <v>0</v>
      </c>
      <c r="I21" s="18">
        <f>E21*G21</f>
        <v>0</v>
      </c>
      <c r="J21" s="18">
        <f>F21*G21</f>
        <v>0</v>
      </c>
    </row>
    <row r="22" spans="1:10" ht="63" customHeight="1">
      <c r="A22" s="4" t="s">
        <v>42</v>
      </c>
      <c r="B22" s="41" t="s">
        <v>81</v>
      </c>
      <c r="C22" s="11" t="s">
        <v>23</v>
      </c>
      <c r="D22" s="29">
        <v>0</v>
      </c>
      <c r="E22" s="29">
        <v>0</v>
      </c>
      <c r="F22" s="13">
        <f t="shared" ref="F22:F30" si="4">D22+E22</f>
        <v>0</v>
      </c>
      <c r="G22" s="81">
        <v>0</v>
      </c>
      <c r="H22" s="18">
        <f t="shared" ref="H22:H30" si="5">D22*G22</f>
        <v>0</v>
      </c>
      <c r="I22" s="18">
        <f t="shared" ref="I22:I30" si="6">E22*G22</f>
        <v>0</v>
      </c>
      <c r="J22" s="18">
        <f t="shared" ref="J22:J30" si="7">F22*G22</f>
        <v>0</v>
      </c>
    </row>
    <row r="23" spans="1:10" ht="45.75" customHeight="1">
      <c r="A23" s="4" t="s">
        <v>43</v>
      </c>
      <c r="B23" s="41" t="s">
        <v>94</v>
      </c>
      <c r="C23" s="11" t="s">
        <v>15</v>
      </c>
      <c r="D23" s="13">
        <v>34</v>
      </c>
      <c r="E23" s="13">
        <v>0</v>
      </c>
      <c r="F23" s="13">
        <f t="shared" si="4"/>
        <v>34</v>
      </c>
      <c r="G23" s="18">
        <v>0</v>
      </c>
      <c r="H23" s="18">
        <f t="shared" si="5"/>
        <v>0</v>
      </c>
      <c r="I23" s="18">
        <f t="shared" si="6"/>
        <v>0</v>
      </c>
      <c r="J23" s="18">
        <f t="shared" si="7"/>
        <v>0</v>
      </c>
    </row>
    <row r="24" spans="1:10" ht="45">
      <c r="A24" s="4" t="s">
        <v>44</v>
      </c>
      <c r="B24" s="41" t="s">
        <v>20</v>
      </c>
      <c r="C24" s="11" t="s">
        <v>15</v>
      </c>
      <c r="D24" s="13">
        <v>43.9</v>
      </c>
      <c r="E24" s="13">
        <v>0</v>
      </c>
      <c r="F24" s="13">
        <f t="shared" si="4"/>
        <v>43.9</v>
      </c>
      <c r="G24" s="81">
        <v>0</v>
      </c>
      <c r="H24" s="18">
        <f t="shared" si="5"/>
        <v>0</v>
      </c>
      <c r="I24" s="18">
        <f t="shared" si="6"/>
        <v>0</v>
      </c>
      <c r="J24" s="18">
        <f t="shared" si="7"/>
        <v>0</v>
      </c>
    </row>
    <row r="25" spans="1:10" ht="90">
      <c r="A25" s="4" t="s">
        <v>45</v>
      </c>
      <c r="B25" s="41" t="s">
        <v>96</v>
      </c>
      <c r="C25" s="11" t="s">
        <v>23</v>
      </c>
      <c r="D25" s="82">
        <v>5</v>
      </c>
      <c r="E25" s="82">
        <v>0</v>
      </c>
      <c r="F25" s="13">
        <f t="shared" si="4"/>
        <v>5</v>
      </c>
      <c r="G25" s="81">
        <v>0</v>
      </c>
      <c r="H25" s="18">
        <f t="shared" si="5"/>
        <v>0</v>
      </c>
      <c r="I25" s="18">
        <f t="shared" si="6"/>
        <v>0</v>
      </c>
      <c r="J25" s="18">
        <f t="shared" si="7"/>
        <v>0</v>
      </c>
    </row>
    <row r="26" spans="1:10" ht="47.25" customHeight="1">
      <c r="A26" s="4" t="s">
        <v>46</v>
      </c>
      <c r="B26" s="41" t="s">
        <v>178</v>
      </c>
      <c r="C26" s="11" t="s">
        <v>23</v>
      </c>
      <c r="D26" s="13">
        <v>0</v>
      </c>
      <c r="E26" s="13">
        <v>0</v>
      </c>
      <c r="F26" s="13">
        <f t="shared" si="4"/>
        <v>0</v>
      </c>
      <c r="G26" s="18">
        <v>0</v>
      </c>
      <c r="H26" s="18">
        <f t="shared" si="5"/>
        <v>0</v>
      </c>
      <c r="I26" s="18">
        <f t="shared" si="6"/>
        <v>0</v>
      </c>
      <c r="J26" s="18">
        <f t="shared" si="7"/>
        <v>0</v>
      </c>
    </row>
    <row r="27" spans="1:10" ht="77.25" customHeight="1">
      <c r="A27" s="4" t="s">
        <v>47</v>
      </c>
      <c r="B27" s="41" t="s">
        <v>21</v>
      </c>
      <c r="C27" s="11" t="s">
        <v>23</v>
      </c>
      <c r="D27" s="82">
        <v>89</v>
      </c>
      <c r="E27" s="82">
        <v>0</v>
      </c>
      <c r="F27" s="13">
        <f t="shared" si="4"/>
        <v>89</v>
      </c>
      <c r="G27" s="81">
        <v>0</v>
      </c>
      <c r="H27" s="18">
        <f t="shared" si="5"/>
        <v>0</v>
      </c>
      <c r="I27" s="18">
        <f t="shared" si="6"/>
        <v>0</v>
      </c>
      <c r="J27" s="18">
        <f t="shared" si="7"/>
        <v>0</v>
      </c>
    </row>
    <row r="28" spans="1:10" ht="150">
      <c r="A28" s="4" t="s">
        <v>93</v>
      </c>
      <c r="B28" s="79" t="s">
        <v>99</v>
      </c>
      <c r="C28" s="11" t="s">
        <v>23</v>
      </c>
      <c r="D28" s="82">
        <v>59.8</v>
      </c>
      <c r="E28" s="82">
        <v>0</v>
      </c>
      <c r="F28" s="13">
        <f t="shared" si="4"/>
        <v>59.8</v>
      </c>
      <c r="G28" s="81">
        <v>0</v>
      </c>
      <c r="H28" s="18">
        <f t="shared" si="5"/>
        <v>0</v>
      </c>
      <c r="I28" s="18">
        <f t="shared" si="6"/>
        <v>0</v>
      </c>
      <c r="J28" s="18">
        <f t="shared" si="7"/>
        <v>0</v>
      </c>
    </row>
    <row r="29" spans="1:10" ht="60">
      <c r="A29" s="4" t="s">
        <v>95</v>
      </c>
      <c r="B29" s="79" t="s">
        <v>154</v>
      </c>
      <c r="C29" s="11" t="s">
        <v>15</v>
      </c>
      <c r="D29" s="13">
        <v>99</v>
      </c>
      <c r="E29" s="13">
        <v>0</v>
      </c>
      <c r="F29" s="13">
        <f t="shared" si="4"/>
        <v>99</v>
      </c>
      <c r="G29" s="81">
        <v>0</v>
      </c>
      <c r="H29" s="18">
        <f t="shared" si="5"/>
        <v>0</v>
      </c>
      <c r="I29" s="18">
        <f t="shared" si="6"/>
        <v>0</v>
      </c>
      <c r="J29" s="18">
        <f t="shared" si="7"/>
        <v>0</v>
      </c>
    </row>
    <row r="30" spans="1:10" ht="30">
      <c r="A30" s="4" t="s">
        <v>155</v>
      </c>
      <c r="B30" s="79" t="s">
        <v>98</v>
      </c>
      <c r="C30" s="11" t="s">
        <v>23</v>
      </c>
      <c r="D30" s="13">
        <f>114.5-D28</f>
        <v>54.7</v>
      </c>
      <c r="E30" s="13">
        <v>0</v>
      </c>
      <c r="F30" s="13">
        <f t="shared" si="4"/>
        <v>54.7</v>
      </c>
      <c r="G30" s="81">
        <v>0</v>
      </c>
      <c r="H30" s="18">
        <f t="shared" si="5"/>
        <v>0</v>
      </c>
      <c r="I30" s="18">
        <f t="shared" si="6"/>
        <v>0</v>
      </c>
      <c r="J30" s="18">
        <f t="shared" si="7"/>
        <v>0</v>
      </c>
    </row>
    <row r="31" spans="1:10" ht="15.75">
      <c r="A31" s="3"/>
      <c r="B31" s="80" t="s">
        <v>97</v>
      </c>
      <c r="C31" s="7"/>
      <c r="D31" s="15"/>
      <c r="E31" s="15"/>
      <c r="F31" s="15"/>
      <c r="G31" s="17"/>
      <c r="H31" s="17">
        <f>SUM(H21:H30)</f>
        <v>0</v>
      </c>
      <c r="I31" s="17">
        <f>SUM(I21:I30)</f>
        <v>0</v>
      </c>
      <c r="J31" s="17">
        <f>SUM(J21:J30)</f>
        <v>0</v>
      </c>
    </row>
    <row r="32" spans="1:10">
      <c r="A32" s="4"/>
      <c r="B32" s="12"/>
    </row>
    <row r="33" spans="1:10" ht="15.75">
      <c r="A33" s="2">
        <v>3</v>
      </c>
      <c r="B33" s="7" t="s">
        <v>25</v>
      </c>
      <c r="C33" s="8"/>
      <c r="D33" s="15"/>
      <c r="E33" s="15"/>
      <c r="F33" s="15"/>
      <c r="G33" s="17"/>
      <c r="H33" s="8"/>
      <c r="I33" s="8"/>
      <c r="J33" s="8"/>
    </row>
    <row r="34" spans="1:10" ht="45">
      <c r="A34" s="4" t="s">
        <v>48</v>
      </c>
      <c r="B34" s="42" t="s">
        <v>177</v>
      </c>
      <c r="C34" s="11" t="s">
        <v>14</v>
      </c>
      <c r="D34" s="13">
        <v>60.9</v>
      </c>
      <c r="E34" s="13">
        <v>0</v>
      </c>
      <c r="F34" s="13">
        <f>D34+E34</f>
        <v>60.9</v>
      </c>
      <c r="G34" s="18">
        <v>0</v>
      </c>
      <c r="H34" s="18">
        <f>D34*G34</f>
        <v>0</v>
      </c>
      <c r="I34" s="18">
        <f>E34*G34</f>
        <v>0</v>
      </c>
      <c r="J34" s="18">
        <f t="shared" ref="J34:J37" si="8">F34*G34</f>
        <v>0</v>
      </c>
    </row>
    <row r="35" spans="1:10" ht="45">
      <c r="A35" s="4" t="s">
        <v>49</v>
      </c>
      <c r="B35" s="85" t="s">
        <v>179</v>
      </c>
      <c r="C35" s="11" t="s">
        <v>14</v>
      </c>
      <c r="D35" s="13">
        <v>6</v>
      </c>
      <c r="E35" s="13">
        <v>0</v>
      </c>
      <c r="F35" s="13">
        <f t="shared" ref="F35:F37" si="9">D35+E35</f>
        <v>6</v>
      </c>
      <c r="G35" s="18">
        <v>0</v>
      </c>
      <c r="H35" s="18">
        <f t="shared" ref="H35:H37" si="10">D35*G35</f>
        <v>0</v>
      </c>
      <c r="I35" s="18">
        <f t="shared" ref="I35:I37" si="11">E35*G35</f>
        <v>0</v>
      </c>
      <c r="J35" s="18">
        <f t="shared" si="8"/>
        <v>0</v>
      </c>
    </row>
    <row r="36" spans="1:10" ht="105.75" customHeight="1">
      <c r="A36" s="4" t="s">
        <v>50</v>
      </c>
      <c r="B36" s="86" t="s">
        <v>183</v>
      </c>
      <c r="C36" s="11" t="s">
        <v>14</v>
      </c>
      <c r="D36" s="13">
        <v>11.4</v>
      </c>
      <c r="E36" s="13">
        <v>0</v>
      </c>
      <c r="F36" s="13">
        <f t="shared" si="9"/>
        <v>11.4</v>
      </c>
      <c r="G36" s="18">
        <v>0</v>
      </c>
      <c r="H36" s="18">
        <f t="shared" si="10"/>
        <v>0</v>
      </c>
      <c r="I36" s="18">
        <f t="shared" si="11"/>
        <v>0</v>
      </c>
      <c r="J36" s="18">
        <f t="shared" si="8"/>
        <v>0</v>
      </c>
    </row>
    <row r="37" spans="1:10" ht="60">
      <c r="A37" s="4" t="s">
        <v>51</v>
      </c>
      <c r="B37" s="42" t="s">
        <v>117</v>
      </c>
      <c r="C37" s="11" t="s">
        <v>86</v>
      </c>
      <c r="D37" s="13">
        <v>1</v>
      </c>
      <c r="E37" s="13">
        <v>0</v>
      </c>
      <c r="F37" s="13">
        <f t="shared" si="9"/>
        <v>1</v>
      </c>
      <c r="G37" s="18">
        <v>0</v>
      </c>
      <c r="H37" s="18">
        <f t="shared" si="10"/>
        <v>0</v>
      </c>
      <c r="I37" s="18">
        <f t="shared" si="11"/>
        <v>0</v>
      </c>
      <c r="J37" s="18">
        <f t="shared" si="8"/>
        <v>0</v>
      </c>
    </row>
    <row r="38" spans="1:10" ht="15.75">
      <c r="A38" s="1"/>
      <c r="B38" s="7" t="s">
        <v>27</v>
      </c>
      <c r="C38" s="10"/>
      <c r="D38" s="14"/>
      <c r="E38" s="14"/>
      <c r="F38" s="14"/>
      <c r="G38" s="19"/>
      <c r="H38" s="19">
        <f>SUM(H34:H37)</f>
        <v>0</v>
      </c>
      <c r="I38" s="19">
        <f>SUM(I34:I37)</f>
        <v>0</v>
      </c>
      <c r="J38" s="19">
        <f>SUM(J34:J37)</f>
        <v>0</v>
      </c>
    </row>
    <row r="39" spans="1:10" ht="15.75">
      <c r="A39" s="35"/>
      <c r="B39" s="36"/>
      <c r="C39" s="37"/>
      <c r="D39" s="38"/>
      <c r="E39" s="38"/>
      <c r="F39" s="38"/>
      <c r="G39" s="39"/>
      <c r="H39" s="39"/>
      <c r="I39" s="39"/>
      <c r="J39" s="39"/>
    </row>
    <row r="40" spans="1:10" ht="15.75">
      <c r="A40" s="2" t="s">
        <v>72</v>
      </c>
      <c r="B40" s="7" t="s">
        <v>28</v>
      </c>
      <c r="C40" s="7"/>
      <c r="D40" s="15"/>
      <c r="E40" s="15"/>
      <c r="F40" s="15"/>
      <c r="G40" s="17"/>
      <c r="H40" s="8"/>
      <c r="I40" s="8"/>
      <c r="J40" s="8"/>
    </row>
    <row r="41" spans="1:10">
      <c r="A41" s="4" t="s">
        <v>56</v>
      </c>
      <c r="B41" s="45" t="s">
        <v>116</v>
      </c>
      <c r="C41" s="11" t="s">
        <v>24</v>
      </c>
      <c r="D41" s="13">
        <v>0</v>
      </c>
      <c r="E41" s="13">
        <v>16</v>
      </c>
      <c r="F41" s="13">
        <f>D41+E41</f>
        <v>16</v>
      </c>
      <c r="G41" s="18">
        <v>0</v>
      </c>
      <c r="H41" s="18">
        <f>D41*G41</f>
        <v>0</v>
      </c>
      <c r="I41" s="18">
        <f>E41*G41</f>
        <v>0</v>
      </c>
      <c r="J41" s="18">
        <f t="shared" ref="J41:J46" si="12">F41*G41</f>
        <v>0</v>
      </c>
    </row>
    <row r="42" spans="1:10">
      <c r="A42" s="4" t="s">
        <v>118</v>
      </c>
      <c r="B42" s="45" t="s">
        <v>30</v>
      </c>
      <c r="C42" s="11" t="s">
        <v>24</v>
      </c>
      <c r="D42" s="13">
        <v>0</v>
      </c>
      <c r="E42" s="13">
        <v>4</v>
      </c>
      <c r="F42" s="13">
        <f t="shared" ref="F42:F46" si="13">D42+E42</f>
        <v>4</v>
      </c>
      <c r="G42" s="18">
        <v>0</v>
      </c>
      <c r="H42" s="18">
        <f t="shared" ref="H42:H46" si="14">D42*G42</f>
        <v>0</v>
      </c>
      <c r="I42" s="18">
        <f t="shared" ref="I42:I46" si="15">E42*G42</f>
        <v>0</v>
      </c>
      <c r="J42" s="18">
        <f t="shared" si="12"/>
        <v>0</v>
      </c>
    </row>
    <row r="43" spans="1:10">
      <c r="A43" s="4" t="s">
        <v>157</v>
      </c>
      <c r="B43" s="45" t="s">
        <v>104</v>
      </c>
      <c r="C43" s="11" t="s">
        <v>86</v>
      </c>
      <c r="D43" s="13">
        <v>0</v>
      </c>
      <c r="E43" s="13">
        <v>1</v>
      </c>
      <c r="F43" s="13">
        <f t="shared" si="13"/>
        <v>1</v>
      </c>
      <c r="G43" s="18">
        <v>0</v>
      </c>
      <c r="H43" s="18">
        <f t="shared" si="14"/>
        <v>0</v>
      </c>
      <c r="I43" s="18">
        <f t="shared" si="15"/>
        <v>0</v>
      </c>
      <c r="J43" s="18">
        <f t="shared" si="12"/>
        <v>0</v>
      </c>
    </row>
    <row r="44" spans="1:10" ht="60">
      <c r="A44" s="4" t="s">
        <v>158</v>
      </c>
      <c r="B44" s="45" t="s">
        <v>83</v>
      </c>
      <c r="C44" s="11" t="s">
        <v>14</v>
      </c>
      <c r="D44" s="13">
        <v>16.899999999999999</v>
      </c>
      <c r="E44" s="13">
        <v>0</v>
      </c>
      <c r="F44" s="13">
        <f t="shared" si="13"/>
        <v>16.899999999999999</v>
      </c>
      <c r="G44" s="18">
        <v>0</v>
      </c>
      <c r="H44" s="18">
        <f t="shared" si="14"/>
        <v>0</v>
      </c>
      <c r="I44" s="18">
        <f t="shared" si="15"/>
        <v>0</v>
      </c>
      <c r="J44" s="18">
        <f t="shared" si="12"/>
        <v>0</v>
      </c>
    </row>
    <row r="45" spans="1:10" ht="60">
      <c r="A45" s="4" t="s">
        <v>159</v>
      </c>
      <c r="B45" s="45" t="s">
        <v>105</v>
      </c>
      <c r="C45" s="11" t="s">
        <v>16</v>
      </c>
      <c r="D45" s="13">
        <v>0</v>
      </c>
      <c r="E45" s="13">
        <v>0</v>
      </c>
      <c r="F45" s="13">
        <f t="shared" si="13"/>
        <v>0</v>
      </c>
      <c r="G45" s="18">
        <v>0</v>
      </c>
      <c r="H45" s="18">
        <f t="shared" si="14"/>
        <v>0</v>
      </c>
      <c r="I45" s="18">
        <f t="shared" si="15"/>
        <v>0</v>
      </c>
      <c r="J45" s="18">
        <f t="shared" si="12"/>
        <v>0</v>
      </c>
    </row>
    <row r="46" spans="1:10" ht="45">
      <c r="A46" s="4" t="s">
        <v>160</v>
      </c>
      <c r="B46" s="45" t="s">
        <v>90</v>
      </c>
      <c r="C46" s="11" t="s">
        <v>86</v>
      </c>
      <c r="D46" s="13">
        <v>0</v>
      </c>
      <c r="E46" s="13">
        <v>1</v>
      </c>
      <c r="F46" s="13">
        <f t="shared" si="13"/>
        <v>1</v>
      </c>
      <c r="G46" s="18">
        <v>0</v>
      </c>
      <c r="H46" s="18">
        <f t="shared" si="14"/>
        <v>0</v>
      </c>
      <c r="I46" s="18">
        <f t="shared" si="15"/>
        <v>0</v>
      </c>
      <c r="J46" s="18">
        <f t="shared" si="12"/>
        <v>0</v>
      </c>
    </row>
    <row r="47" spans="1:10" ht="15.75">
      <c r="A47" s="2"/>
      <c r="B47" s="7" t="s">
        <v>31</v>
      </c>
      <c r="C47" s="46"/>
      <c r="D47" s="47"/>
      <c r="E47" s="47"/>
      <c r="F47" s="47"/>
      <c r="G47" s="48"/>
      <c r="H47" s="19">
        <f>SUM(H41:H46)</f>
        <v>0</v>
      </c>
      <c r="I47" s="19">
        <f>SUM(I41:I46)</f>
        <v>0</v>
      </c>
      <c r="J47" s="19">
        <f>SUM(J41:J46)</f>
        <v>0</v>
      </c>
    </row>
    <row r="48" spans="1:10">
      <c r="A48" s="44"/>
      <c r="B48" s="12"/>
    </row>
    <row r="49" spans="1:11" ht="15.75">
      <c r="A49" s="2" t="s">
        <v>161</v>
      </c>
      <c r="B49" s="7" t="s">
        <v>32</v>
      </c>
      <c r="C49" s="7"/>
      <c r="D49" s="15"/>
      <c r="E49" s="15"/>
      <c r="F49" s="15"/>
      <c r="G49" s="17"/>
      <c r="H49" s="8"/>
      <c r="I49" s="8"/>
      <c r="J49" s="8"/>
    </row>
    <row r="50" spans="1:11">
      <c r="A50" s="4" t="s">
        <v>57</v>
      </c>
      <c r="B50" s="45" t="s">
        <v>115</v>
      </c>
      <c r="C50" s="11" t="s">
        <v>86</v>
      </c>
      <c r="D50" s="13">
        <v>1</v>
      </c>
      <c r="E50" s="13">
        <v>0</v>
      </c>
      <c r="F50" s="13">
        <f>D50+E50</f>
        <v>1</v>
      </c>
      <c r="G50" s="18">
        <v>0</v>
      </c>
      <c r="H50" s="18">
        <f>D50*G50</f>
        <v>0</v>
      </c>
      <c r="I50" s="18">
        <f>E50*G50</f>
        <v>0</v>
      </c>
      <c r="J50" s="18">
        <f t="shared" ref="J50:J52" si="16">G50*F50</f>
        <v>0</v>
      </c>
    </row>
    <row r="51" spans="1:11" ht="45">
      <c r="A51" s="4" t="s">
        <v>58</v>
      </c>
      <c r="B51" s="45" t="s">
        <v>91</v>
      </c>
      <c r="C51" s="11" t="s">
        <v>86</v>
      </c>
      <c r="D51" s="13">
        <v>0</v>
      </c>
      <c r="E51" s="13">
        <v>1</v>
      </c>
      <c r="F51" s="13">
        <f t="shared" ref="F51:F52" si="17">D51+E51</f>
        <v>1</v>
      </c>
      <c r="G51" s="18">
        <v>0</v>
      </c>
      <c r="H51" s="18">
        <f t="shared" ref="H51:H52" si="18">D51*G51</f>
        <v>0</v>
      </c>
      <c r="I51" s="18">
        <f t="shared" ref="I51:I52" si="19">E51*G51</f>
        <v>0</v>
      </c>
      <c r="J51" s="18">
        <f t="shared" si="16"/>
        <v>0</v>
      </c>
    </row>
    <row r="52" spans="1:11">
      <c r="A52" s="4" t="s">
        <v>59</v>
      </c>
      <c r="B52" s="45" t="s">
        <v>92</v>
      </c>
      <c r="C52" s="11" t="s">
        <v>24</v>
      </c>
      <c r="D52" s="13">
        <v>0</v>
      </c>
      <c r="E52" s="13">
        <v>1</v>
      </c>
      <c r="F52" s="13">
        <f t="shared" si="17"/>
        <v>1</v>
      </c>
      <c r="G52" s="18">
        <v>0</v>
      </c>
      <c r="H52" s="18">
        <f t="shared" si="18"/>
        <v>0</v>
      </c>
      <c r="I52" s="18">
        <f t="shared" si="19"/>
        <v>0</v>
      </c>
      <c r="J52" s="18">
        <f t="shared" si="16"/>
        <v>0</v>
      </c>
    </row>
    <row r="53" spans="1:11" ht="15.75">
      <c r="A53" s="49"/>
      <c r="B53" s="7" t="s">
        <v>33</v>
      </c>
      <c r="C53" s="50"/>
      <c r="D53" s="47"/>
      <c r="E53" s="47"/>
      <c r="F53" s="47"/>
      <c r="G53" s="48"/>
      <c r="H53" s="19">
        <f>SUM(H50:H52)</f>
        <v>0</v>
      </c>
      <c r="I53" s="19">
        <f>SUM(I50:I52)</f>
        <v>0</v>
      </c>
      <c r="J53" s="19">
        <f>SUM(J50:J52)</f>
        <v>0</v>
      </c>
    </row>
    <row r="54" spans="1:11">
      <c r="A54" s="44"/>
      <c r="B54" s="12"/>
      <c r="C54" s="11"/>
    </row>
    <row r="55" spans="1:11" ht="15.75">
      <c r="A55" s="2" t="s">
        <v>162</v>
      </c>
      <c r="B55" s="7" t="s">
        <v>34</v>
      </c>
      <c r="C55" s="8"/>
      <c r="D55" s="15"/>
      <c r="E55" s="15"/>
      <c r="F55" s="15"/>
      <c r="G55" s="17"/>
      <c r="H55" s="8"/>
      <c r="I55" s="8"/>
      <c r="J55" s="8"/>
    </row>
    <row r="56" spans="1:11" ht="30">
      <c r="A56" s="4" t="s">
        <v>62</v>
      </c>
      <c r="B56" s="45" t="s">
        <v>142</v>
      </c>
      <c r="C56" s="11" t="s">
        <v>13</v>
      </c>
      <c r="D56" s="13">
        <v>1</v>
      </c>
      <c r="E56" s="13">
        <v>0</v>
      </c>
      <c r="F56" s="13">
        <f>D56+E56</f>
        <v>1</v>
      </c>
      <c r="G56" s="18">
        <f>(J53+J47+J38+J31+J18)*0.05</f>
        <v>0</v>
      </c>
      <c r="H56" s="18">
        <f>D56*G56</f>
        <v>0</v>
      </c>
      <c r="I56" s="18">
        <f>E56*G56</f>
        <v>0</v>
      </c>
      <c r="J56" s="23">
        <f>F56*G56</f>
        <v>0</v>
      </c>
    </row>
    <row r="57" spans="1:11">
      <c r="A57" s="44"/>
      <c r="B57" s="12"/>
      <c r="C57" s="11"/>
    </row>
    <row r="58" spans="1:11" ht="30">
      <c r="A58" s="51"/>
      <c r="B58" s="21"/>
      <c r="C58" s="52"/>
      <c r="D58" s="53"/>
      <c r="E58" s="53"/>
      <c r="F58" s="53"/>
      <c r="G58" s="43"/>
      <c r="H58" s="87" t="s">
        <v>191</v>
      </c>
      <c r="I58" s="87" t="s">
        <v>192</v>
      </c>
      <c r="J58" s="22" t="s">
        <v>79</v>
      </c>
      <c r="K58" s="16"/>
    </row>
    <row r="59" spans="1:11" ht="15.75">
      <c r="A59" s="51"/>
      <c r="B59" s="21" t="s">
        <v>35</v>
      </c>
      <c r="C59" s="52"/>
      <c r="D59" s="53"/>
      <c r="E59" s="53"/>
      <c r="F59" s="53"/>
      <c r="G59" s="43"/>
      <c r="H59" s="22">
        <f>H53+H47+H38+H31+H18+H56</f>
        <v>0</v>
      </c>
      <c r="I59" s="22">
        <f>I53+I47+I38+I31+I18+I56</f>
        <v>0</v>
      </c>
      <c r="J59" s="22">
        <f>J53+J47+J38+J31+J18+J56</f>
        <v>0</v>
      </c>
      <c r="K59" s="16"/>
    </row>
    <row r="68" spans="1:10">
      <c r="A68" s="4"/>
      <c r="B68" s="41"/>
      <c r="C68" s="11"/>
      <c r="H68" s="18"/>
      <c r="I68" s="18"/>
      <c r="J68" s="18"/>
    </row>
    <row r="69" spans="1:10" ht="47.25" customHeight="1">
      <c r="A69" s="4"/>
      <c r="B69" s="41"/>
      <c r="C69" s="11"/>
      <c r="H69" s="18"/>
      <c r="I69" s="18"/>
      <c r="J69" s="18"/>
    </row>
  </sheetData>
  <mergeCells count="2">
    <mergeCell ref="A1:J2"/>
    <mergeCell ref="A7:J7"/>
  </mergeCells>
  <phoneticPr fontId="25" type="noConversion"/>
  <pageMargins left="0.7" right="0.7" top="0.75" bottom="0.75" header="0.3" footer="0.3"/>
  <pageSetup paperSize="9" scale="40" orientation="portrait" r:id="rId1"/>
  <rowBreaks count="1" manualBreakCount="1">
    <brk id="3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EF0C7-CE80-43DE-BC0E-3AFBDEA617C4}">
  <dimension ref="A1:K63"/>
  <sheetViews>
    <sheetView view="pageBreakPreview" zoomScale="115" zoomScaleNormal="100" zoomScaleSheetLayoutView="115" workbookViewId="0">
      <selection activeCell="A7" sqref="A7:J7"/>
    </sheetView>
  </sheetViews>
  <sheetFormatPr defaultColWidth="22.42578125" defaultRowHeight="15"/>
  <cols>
    <col min="1" max="1" width="13.85546875" customWidth="1"/>
    <col min="2" max="2" width="43.28515625" customWidth="1"/>
    <col min="3" max="3" width="6.85546875" bestFit="1" customWidth="1"/>
    <col min="4" max="4" width="12.42578125" style="13" bestFit="1" customWidth="1"/>
    <col min="5" max="5" width="15" style="13" bestFit="1" customWidth="1"/>
    <col min="6" max="6" width="9.140625" style="13" bestFit="1" customWidth="1"/>
    <col min="7" max="7" width="15" style="18" bestFit="1" customWidth="1"/>
    <col min="8" max="8" width="14.28515625" style="11" bestFit="1" customWidth="1"/>
    <col min="9" max="9" width="14.85546875" style="11" bestFit="1" customWidth="1"/>
    <col min="10" max="10" width="13" style="11" bestFit="1" customWidth="1"/>
  </cols>
  <sheetData>
    <row r="1" spans="1:10" ht="15" customHeight="1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30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15.75">
      <c r="A3" s="5" t="s">
        <v>7</v>
      </c>
      <c r="B3" s="78" t="s">
        <v>120</v>
      </c>
    </row>
    <row r="4" spans="1:10" ht="15.75">
      <c r="A4" s="5" t="s">
        <v>8</v>
      </c>
      <c r="B4" s="78" t="s">
        <v>121</v>
      </c>
    </row>
    <row r="5" spans="1:10" ht="15.75">
      <c r="A5" s="5" t="s">
        <v>9</v>
      </c>
      <c r="B5" s="6" t="s">
        <v>10</v>
      </c>
    </row>
    <row r="6" spans="1:10" ht="15.75">
      <c r="A6" s="5"/>
      <c r="B6" s="6"/>
    </row>
    <row r="7" spans="1:10" ht="30" customHeight="1">
      <c r="A7" s="89" t="s">
        <v>124</v>
      </c>
      <c r="B7" s="89"/>
      <c r="C7" s="89"/>
      <c r="D7" s="89"/>
      <c r="E7" s="89"/>
      <c r="F7" s="89"/>
      <c r="G7" s="89"/>
      <c r="H7" s="89"/>
      <c r="I7" s="89"/>
      <c r="J7" s="89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187</v>
      </c>
      <c r="E9" s="26" t="s">
        <v>188</v>
      </c>
      <c r="F9" s="26" t="s">
        <v>3</v>
      </c>
      <c r="G9" s="27" t="s">
        <v>4</v>
      </c>
      <c r="H9" s="28" t="s">
        <v>189</v>
      </c>
      <c r="I9" s="28" t="s">
        <v>190</v>
      </c>
      <c r="J9" s="28" t="s">
        <v>5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6</v>
      </c>
      <c r="C11" s="9"/>
      <c r="D11" s="14"/>
      <c r="E11" s="14"/>
      <c r="F11" s="14"/>
      <c r="G11" s="19"/>
      <c r="H11" s="9"/>
      <c r="I11" s="9"/>
      <c r="J11" s="9"/>
    </row>
    <row r="12" spans="1:10" ht="30">
      <c r="A12" s="4" t="s">
        <v>36</v>
      </c>
      <c r="B12" s="56" t="s">
        <v>64</v>
      </c>
      <c r="C12" s="11" t="s">
        <v>16</v>
      </c>
      <c r="D12" s="13">
        <v>0</v>
      </c>
      <c r="E12" s="13">
        <v>1</v>
      </c>
      <c r="F12" s="13">
        <f>D12+E12</f>
        <v>1</v>
      </c>
      <c r="G12" s="18">
        <v>0</v>
      </c>
      <c r="H12" s="18">
        <f>D12*G12</f>
        <v>0</v>
      </c>
      <c r="I12" s="18">
        <f>E12*G12</f>
        <v>0</v>
      </c>
      <c r="J12" s="18">
        <f t="shared" ref="J12" si="0">F12*G12</f>
        <v>0</v>
      </c>
    </row>
    <row r="13" spans="1:10" ht="15.75">
      <c r="A13" s="3"/>
      <c r="B13" s="7" t="s">
        <v>18</v>
      </c>
      <c r="C13" s="7"/>
      <c r="D13" s="15"/>
      <c r="E13" s="15"/>
      <c r="F13" s="15"/>
      <c r="G13" s="17"/>
      <c r="H13" s="17">
        <f>SUM(H12:H12)</f>
        <v>0</v>
      </c>
      <c r="I13" s="17">
        <f>SUM(I12:I12)</f>
        <v>0</v>
      </c>
      <c r="J13" s="17">
        <f>SUM(J12:J12)</f>
        <v>0</v>
      </c>
    </row>
    <row r="14" spans="1:10">
      <c r="A14" s="4"/>
      <c r="B14" s="12"/>
      <c r="C14" s="11"/>
    </row>
    <row r="15" spans="1:10" ht="15.75">
      <c r="A15" s="2">
        <v>2</v>
      </c>
      <c r="B15" s="7" t="s">
        <v>19</v>
      </c>
      <c r="C15" s="7"/>
      <c r="D15" s="15"/>
      <c r="E15" s="15"/>
      <c r="F15" s="15"/>
      <c r="G15" s="17"/>
      <c r="H15" s="8"/>
      <c r="I15" s="8"/>
      <c r="J15" s="8"/>
    </row>
    <row r="16" spans="1:10" ht="45">
      <c r="A16" s="4" t="s">
        <v>41</v>
      </c>
      <c r="B16" s="84" t="s">
        <v>135</v>
      </c>
      <c r="C16" s="59" t="s">
        <v>23</v>
      </c>
      <c r="D16" s="60">
        <v>0</v>
      </c>
      <c r="E16" s="60">
        <v>1.5</v>
      </c>
      <c r="F16" s="13">
        <f>D16+E16</f>
        <v>1.5</v>
      </c>
      <c r="G16" s="58">
        <v>0</v>
      </c>
      <c r="H16" s="18">
        <f>D16*G16</f>
        <v>0</v>
      </c>
      <c r="I16" s="18">
        <f>E16*G16</f>
        <v>0</v>
      </c>
      <c r="J16" s="18">
        <f>F16*G16</f>
        <v>0</v>
      </c>
    </row>
    <row r="17" spans="1:10" ht="63" customHeight="1">
      <c r="A17" s="4" t="s">
        <v>42</v>
      </c>
      <c r="B17" s="62" t="s">
        <v>148</v>
      </c>
      <c r="C17" s="59" t="s">
        <v>23</v>
      </c>
      <c r="D17" s="60">
        <v>0</v>
      </c>
      <c r="E17" s="60">
        <v>45</v>
      </c>
      <c r="F17" s="13">
        <f t="shared" ref="F17:F23" si="1">D17+E17</f>
        <v>45</v>
      </c>
      <c r="G17" s="58">
        <v>0</v>
      </c>
      <c r="H17" s="18">
        <f t="shared" ref="H17:H23" si="2">D17*G17</f>
        <v>0</v>
      </c>
      <c r="I17" s="18">
        <f t="shared" ref="I17:I23" si="3">E17*G17</f>
        <v>0</v>
      </c>
      <c r="J17" s="18">
        <f t="shared" ref="J17:J23" si="4">F17*G17</f>
        <v>0</v>
      </c>
    </row>
    <row r="18" spans="1:10" ht="45.75" customHeight="1">
      <c r="A18" s="4" t="s">
        <v>43</v>
      </c>
      <c r="B18" s="62" t="s">
        <v>149</v>
      </c>
      <c r="C18" s="59" t="s">
        <v>23</v>
      </c>
      <c r="D18" s="60">
        <v>0</v>
      </c>
      <c r="E18" s="60">
        <v>25</v>
      </c>
      <c r="F18" s="13">
        <f t="shared" si="1"/>
        <v>25</v>
      </c>
      <c r="G18" s="58">
        <v>0</v>
      </c>
      <c r="H18" s="18">
        <f t="shared" si="2"/>
        <v>0</v>
      </c>
      <c r="I18" s="18">
        <f t="shared" si="3"/>
        <v>0</v>
      </c>
      <c r="J18" s="18">
        <f t="shared" si="4"/>
        <v>0</v>
      </c>
    </row>
    <row r="19" spans="1:10" ht="45">
      <c r="A19" s="4" t="s">
        <v>44</v>
      </c>
      <c r="B19" s="62" t="s">
        <v>65</v>
      </c>
      <c r="C19" s="59" t="s">
        <v>15</v>
      </c>
      <c r="D19" s="60">
        <v>0</v>
      </c>
      <c r="E19" s="60">
        <v>12</v>
      </c>
      <c r="F19" s="13">
        <f t="shared" si="1"/>
        <v>12</v>
      </c>
      <c r="G19" s="58">
        <v>0</v>
      </c>
      <c r="H19" s="18">
        <f t="shared" si="2"/>
        <v>0</v>
      </c>
      <c r="I19" s="18">
        <f t="shared" si="3"/>
        <v>0</v>
      </c>
      <c r="J19" s="18">
        <f t="shared" si="4"/>
        <v>0</v>
      </c>
    </row>
    <row r="20" spans="1:10" ht="60">
      <c r="A20" s="4" t="s">
        <v>45</v>
      </c>
      <c r="B20" s="62" t="s">
        <v>66</v>
      </c>
      <c r="C20" s="59" t="s">
        <v>23</v>
      </c>
      <c r="D20" s="60">
        <v>0</v>
      </c>
      <c r="E20" s="60">
        <v>4</v>
      </c>
      <c r="F20" s="13">
        <f t="shared" si="1"/>
        <v>4</v>
      </c>
      <c r="G20" s="58">
        <v>0</v>
      </c>
      <c r="H20" s="18">
        <f t="shared" si="2"/>
        <v>0</v>
      </c>
      <c r="I20" s="18">
        <f t="shared" si="3"/>
        <v>0</v>
      </c>
      <c r="J20" s="18">
        <f t="shared" si="4"/>
        <v>0</v>
      </c>
    </row>
    <row r="21" spans="1:10" ht="47.25" customHeight="1">
      <c r="A21" s="4" t="s">
        <v>46</v>
      </c>
      <c r="B21" s="62" t="s">
        <v>67</v>
      </c>
      <c r="C21" s="63" t="s">
        <v>23</v>
      </c>
      <c r="D21" s="64">
        <v>0</v>
      </c>
      <c r="E21" s="64">
        <v>45</v>
      </c>
      <c r="F21" s="13">
        <f t="shared" si="1"/>
        <v>45</v>
      </c>
      <c r="G21" s="65">
        <v>0</v>
      </c>
      <c r="H21" s="18">
        <f t="shared" si="2"/>
        <v>0</v>
      </c>
      <c r="I21" s="18">
        <f t="shared" si="3"/>
        <v>0</v>
      </c>
      <c r="J21" s="18">
        <f t="shared" si="4"/>
        <v>0</v>
      </c>
    </row>
    <row r="22" spans="1:10" ht="30">
      <c r="A22" s="4" t="s">
        <v>47</v>
      </c>
      <c r="B22" s="62" t="s">
        <v>22</v>
      </c>
      <c r="C22" s="63" t="s">
        <v>23</v>
      </c>
      <c r="D22" s="64">
        <v>0</v>
      </c>
      <c r="E22" s="64">
        <v>25</v>
      </c>
      <c r="F22" s="13">
        <f t="shared" si="1"/>
        <v>25</v>
      </c>
      <c r="G22" s="65">
        <v>0</v>
      </c>
      <c r="H22" s="18">
        <f t="shared" si="2"/>
        <v>0</v>
      </c>
      <c r="I22" s="18">
        <f t="shared" si="3"/>
        <v>0</v>
      </c>
      <c r="J22" s="18">
        <f t="shared" si="4"/>
        <v>0</v>
      </c>
    </row>
    <row r="23" spans="1:10">
      <c r="A23" s="4" t="s">
        <v>93</v>
      </c>
      <c r="B23" s="62" t="s">
        <v>68</v>
      </c>
      <c r="C23" s="63" t="s">
        <v>69</v>
      </c>
      <c r="D23" s="64">
        <v>0</v>
      </c>
      <c r="E23" s="64">
        <v>48</v>
      </c>
      <c r="F23" s="13">
        <f t="shared" si="1"/>
        <v>48</v>
      </c>
      <c r="G23" s="65">
        <v>0</v>
      </c>
      <c r="H23" s="18">
        <f t="shared" si="2"/>
        <v>0</v>
      </c>
      <c r="I23" s="18">
        <f t="shared" si="3"/>
        <v>0</v>
      </c>
      <c r="J23" s="18">
        <f t="shared" si="4"/>
        <v>0</v>
      </c>
    </row>
    <row r="24" spans="1:10" ht="15.75">
      <c r="A24" s="3"/>
      <c r="B24" s="80" t="s">
        <v>97</v>
      </c>
      <c r="C24" s="7"/>
      <c r="D24" s="15"/>
      <c r="E24" s="15"/>
      <c r="F24" s="15"/>
      <c r="G24" s="17"/>
      <c r="H24" s="17">
        <f>SUM(H16:H23)</f>
        <v>0</v>
      </c>
      <c r="I24" s="17">
        <f>SUM(I16:I23)</f>
        <v>0</v>
      </c>
      <c r="J24" s="17">
        <f>SUM(J16:J23)</f>
        <v>0</v>
      </c>
    </row>
    <row r="25" spans="1:10">
      <c r="A25" s="4"/>
      <c r="B25" s="12"/>
    </row>
    <row r="26" spans="1:10" ht="15.75">
      <c r="A26" s="2">
        <v>3</v>
      </c>
      <c r="B26" s="54" t="s">
        <v>70</v>
      </c>
      <c r="C26" s="8"/>
      <c r="D26" s="15"/>
      <c r="E26" s="15"/>
      <c r="F26" s="15"/>
      <c r="G26" s="17"/>
      <c r="H26" s="8"/>
      <c r="I26" s="8"/>
      <c r="J26" s="8"/>
    </row>
    <row r="27" spans="1:10" ht="303" customHeight="1">
      <c r="A27" s="4" t="s">
        <v>48</v>
      </c>
      <c r="B27" s="56" t="s">
        <v>133</v>
      </c>
      <c r="C27" s="57" t="s">
        <v>16</v>
      </c>
      <c r="D27" s="60">
        <v>0</v>
      </c>
      <c r="E27" s="60">
        <v>2</v>
      </c>
      <c r="F27" s="13">
        <f>D27+E27</f>
        <v>2</v>
      </c>
      <c r="G27" s="58">
        <v>0</v>
      </c>
      <c r="H27" s="18">
        <f>D27*G27</f>
        <v>0</v>
      </c>
      <c r="I27" s="18">
        <f>E27*G27</f>
        <v>0</v>
      </c>
      <c r="J27" s="18">
        <f t="shared" ref="J27:J29" si="5">F27*G27</f>
        <v>0</v>
      </c>
    </row>
    <row r="28" spans="1:10" ht="275.25" customHeight="1">
      <c r="A28" s="4" t="s">
        <v>49</v>
      </c>
      <c r="B28" s="56" t="s">
        <v>106</v>
      </c>
      <c r="C28" s="57" t="s">
        <v>86</v>
      </c>
      <c r="D28" s="60">
        <v>0</v>
      </c>
      <c r="E28" s="60">
        <v>1</v>
      </c>
      <c r="F28" s="13">
        <f t="shared" ref="F28:F29" si="6">D28+E28</f>
        <v>1</v>
      </c>
      <c r="G28" s="58">
        <v>0</v>
      </c>
      <c r="H28" s="18">
        <f t="shared" ref="H28:H29" si="7">D28*G28</f>
        <v>0</v>
      </c>
      <c r="I28" s="18">
        <f t="shared" ref="I28:I29" si="8">E28*G28</f>
        <v>0</v>
      </c>
      <c r="J28" s="18">
        <f t="shared" si="5"/>
        <v>0</v>
      </c>
    </row>
    <row r="29" spans="1:10" ht="33" customHeight="1">
      <c r="A29" s="4" t="s">
        <v>50</v>
      </c>
      <c r="B29" s="56" t="s">
        <v>137</v>
      </c>
      <c r="C29" s="57" t="s">
        <v>16</v>
      </c>
      <c r="D29" s="60">
        <v>0</v>
      </c>
      <c r="E29" s="60">
        <v>1</v>
      </c>
      <c r="F29" s="13">
        <f t="shared" si="6"/>
        <v>1</v>
      </c>
      <c r="G29" s="58">
        <v>0</v>
      </c>
      <c r="H29" s="18">
        <f t="shared" si="7"/>
        <v>0</v>
      </c>
      <c r="I29" s="18">
        <f t="shared" si="8"/>
        <v>0</v>
      </c>
      <c r="J29" s="18">
        <f t="shared" si="5"/>
        <v>0</v>
      </c>
    </row>
    <row r="30" spans="1:10" ht="15.75">
      <c r="A30" s="1"/>
      <c r="B30" s="54" t="s">
        <v>71</v>
      </c>
      <c r="C30" s="10"/>
      <c r="D30" s="14"/>
      <c r="E30" s="14"/>
      <c r="F30" s="14"/>
      <c r="G30" s="19"/>
      <c r="H30" s="19">
        <f>SUM(H27:H29)</f>
        <v>0</v>
      </c>
      <c r="I30" s="19">
        <f>SUM(I27:I29)</f>
        <v>0</v>
      </c>
      <c r="J30" s="19">
        <f>SUM(J27:J29)</f>
        <v>0</v>
      </c>
    </row>
    <row r="31" spans="1:10" ht="15.75">
      <c r="A31" s="35"/>
      <c r="B31" s="36"/>
      <c r="C31" s="37"/>
      <c r="D31" s="38"/>
      <c r="E31" s="38"/>
      <c r="F31" s="38"/>
      <c r="G31" s="39"/>
      <c r="H31" s="39"/>
      <c r="I31" s="39"/>
      <c r="J31" s="39"/>
    </row>
    <row r="32" spans="1:10" ht="15.75">
      <c r="A32" s="2" t="s">
        <v>72</v>
      </c>
      <c r="B32" s="7" t="s">
        <v>73</v>
      </c>
      <c r="C32" s="7"/>
      <c r="D32" s="15"/>
      <c r="E32" s="15"/>
      <c r="F32" s="15"/>
      <c r="G32" s="17"/>
      <c r="H32" s="8"/>
      <c r="I32" s="8"/>
      <c r="J32" s="8"/>
    </row>
    <row r="33" spans="1:10" ht="90">
      <c r="A33" s="4" t="s">
        <v>56</v>
      </c>
      <c r="B33" s="62" t="s">
        <v>136</v>
      </c>
      <c r="C33" s="57" t="s">
        <v>16</v>
      </c>
      <c r="D33" s="60">
        <v>0</v>
      </c>
      <c r="E33" s="13">
        <v>1</v>
      </c>
      <c r="F33" s="13">
        <f>D33+E33</f>
        <v>1</v>
      </c>
      <c r="G33" s="66">
        <v>0</v>
      </c>
      <c r="H33" s="18">
        <f>D33*G33</f>
        <v>0</v>
      </c>
      <c r="I33" s="18">
        <f>E33*G33</f>
        <v>0</v>
      </c>
      <c r="J33" s="18">
        <f t="shared" ref="J33:J34" si="9">F33*G33</f>
        <v>0</v>
      </c>
    </row>
    <row r="34" spans="1:10" ht="75">
      <c r="A34" s="4" t="s">
        <v>118</v>
      </c>
      <c r="B34" s="62" t="s">
        <v>119</v>
      </c>
      <c r="C34" s="57" t="s">
        <v>16</v>
      </c>
      <c r="D34" s="60">
        <v>0</v>
      </c>
      <c r="E34" s="13">
        <v>1</v>
      </c>
      <c r="F34" s="13">
        <f t="shared" ref="F34" si="10">D34+E34</f>
        <v>1</v>
      </c>
      <c r="G34" s="66">
        <v>0</v>
      </c>
      <c r="H34" s="18">
        <f>D34*G34</f>
        <v>0</v>
      </c>
      <c r="I34" s="18">
        <f>E34*G34</f>
        <v>0</v>
      </c>
      <c r="J34" s="18">
        <f t="shared" si="9"/>
        <v>0</v>
      </c>
    </row>
    <row r="35" spans="1:10" ht="15.75">
      <c r="A35" s="2"/>
      <c r="B35" s="54" t="s">
        <v>74</v>
      </c>
      <c r="C35" s="46"/>
      <c r="D35" s="47"/>
      <c r="E35" s="47"/>
      <c r="F35" s="47"/>
      <c r="G35" s="48"/>
      <c r="H35" s="19">
        <f>SUM(H33:H34)</f>
        <v>0</v>
      </c>
      <c r="I35" s="19">
        <f>SUM(I33:I34)</f>
        <v>0</v>
      </c>
      <c r="J35" s="19">
        <f>SUM(J33:J34)</f>
        <v>0</v>
      </c>
    </row>
    <row r="36" spans="1:10" ht="15.75">
      <c r="A36" s="35"/>
      <c r="B36" s="36"/>
      <c r="C36" s="37"/>
      <c r="D36" s="38"/>
      <c r="E36" s="38"/>
      <c r="F36" s="38"/>
      <c r="G36" s="39"/>
      <c r="H36" s="39"/>
      <c r="I36" s="39"/>
      <c r="J36" s="39"/>
    </row>
    <row r="37" spans="1:10" ht="15.75">
      <c r="A37" s="2" t="s">
        <v>161</v>
      </c>
      <c r="B37" s="67" t="s">
        <v>28</v>
      </c>
      <c r="C37" s="7"/>
      <c r="D37" s="15"/>
      <c r="E37" s="15"/>
      <c r="F37" s="15"/>
      <c r="G37" s="17"/>
      <c r="H37" s="8"/>
      <c r="I37" s="8"/>
      <c r="J37" s="8"/>
    </row>
    <row r="38" spans="1:10">
      <c r="A38" s="55" t="s">
        <v>57</v>
      </c>
      <c r="B38" s="62" t="s">
        <v>29</v>
      </c>
      <c r="C38" s="68" t="s">
        <v>24</v>
      </c>
      <c r="D38" s="13">
        <v>0</v>
      </c>
      <c r="E38" s="69">
        <v>2</v>
      </c>
      <c r="F38" s="13">
        <f>D38+E38</f>
        <v>2</v>
      </c>
      <c r="G38" s="61">
        <v>0</v>
      </c>
      <c r="H38" s="18">
        <f>D38*G38</f>
        <v>0</v>
      </c>
      <c r="I38" s="18">
        <f>E38*G38</f>
        <v>0</v>
      </c>
      <c r="J38" s="18">
        <f t="shared" ref="J38:J42" si="11">F38*G38</f>
        <v>0</v>
      </c>
    </row>
    <row r="39" spans="1:10">
      <c r="A39" s="55" t="s">
        <v>58</v>
      </c>
      <c r="B39" s="62" t="s">
        <v>30</v>
      </c>
      <c r="C39" s="68" t="s">
        <v>24</v>
      </c>
      <c r="D39" s="13">
        <v>0</v>
      </c>
      <c r="E39" s="69">
        <v>2</v>
      </c>
      <c r="F39" s="13">
        <f t="shared" ref="F39:F42" si="12">D39+E39</f>
        <v>2</v>
      </c>
      <c r="G39" s="61">
        <v>0</v>
      </c>
      <c r="H39" s="18">
        <f t="shared" ref="H39:H42" si="13">D39*G39</f>
        <v>0</v>
      </c>
      <c r="I39" s="18">
        <f t="shared" ref="I39:I42" si="14">E39*G39</f>
        <v>0</v>
      </c>
      <c r="J39" s="18">
        <f t="shared" si="11"/>
        <v>0</v>
      </c>
    </row>
    <row r="40" spans="1:10">
      <c r="A40" s="55" t="s">
        <v>59</v>
      </c>
      <c r="B40" s="62" t="s">
        <v>84</v>
      </c>
      <c r="C40" s="68" t="s">
        <v>16</v>
      </c>
      <c r="D40" s="13">
        <v>0</v>
      </c>
      <c r="E40" s="69">
        <v>1</v>
      </c>
      <c r="F40" s="13">
        <f t="shared" si="12"/>
        <v>1</v>
      </c>
      <c r="G40" s="61">
        <v>0</v>
      </c>
      <c r="H40" s="18">
        <f t="shared" si="13"/>
        <v>0</v>
      </c>
      <c r="I40" s="18">
        <f t="shared" si="14"/>
        <v>0</v>
      </c>
      <c r="J40" s="18">
        <f t="shared" si="11"/>
        <v>0</v>
      </c>
    </row>
    <row r="41" spans="1:10" ht="60">
      <c r="A41" s="55" t="s">
        <v>60</v>
      </c>
      <c r="B41" s="62" t="s">
        <v>134</v>
      </c>
      <c r="C41" s="68" t="s">
        <v>16</v>
      </c>
      <c r="D41" s="13">
        <v>0</v>
      </c>
      <c r="E41" s="69">
        <v>2</v>
      </c>
      <c r="F41" s="13">
        <f t="shared" si="12"/>
        <v>2</v>
      </c>
      <c r="G41" s="61">
        <v>0</v>
      </c>
      <c r="H41" s="18">
        <f t="shared" si="13"/>
        <v>0</v>
      </c>
      <c r="I41" s="18">
        <f t="shared" si="14"/>
        <v>0</v>
      </c>
      <c r="J41" s="18">
        <f t="shared" si="11"/>
        <v>0</v>
      </c>
    </row>
    <row r="42" spans="1:10" ht="30">
      <c r="A42" s="55" t="s">
        <v>61</v>
      </c>
      <c r="B42" s="62" t="s">
        <v>75</v>
      </c>
      <c r="C42" s="68" t="s">
        <v>16</v>
      </c>
      <c r="D42" s="13">
        <v>0</v>
      </c>
      <c r="E42" s="69">
        <v>1</v>
      </c>
      <c r="F42" s="13">
        <f t="shared" si="12"/>
        <v>1</v>
      </c>
      <c r="G42" s="61">
        <v>0</v>
      </c>
      <c r="H42" s="18">
        <f t="shared" si="13"/>
        <v>0</v>
      </c>
      <c r="I42" s="18">
        <f t="shared" si="14"/>
        <v>0</v>
      </c>
      <c r="J42" s="18">
        <f t="shared" si="11"/>
        <v>0</v>
      </c>
    </row>
    <row r="43" spans="1:10" ht="15.75">
      <c r="A43" s="2"/>
      <c r="B43" s="7" t="s">
        <v>31</v>
      </c>
      <c r="C43" s="46"/>
      <c r="D43" s="47"/>
      <c r="E43" s="47"/>
      <c r="F43" s="47"/>
      <c r="G43" s="48"/>
      <c r="H43" s="19">
        <f>SUM(H38:H42)</f>
        <v>0</v>
      </c>
      <c r="I43" s="19">
        <f>SUM(I38:I42)</f>
        <v>0</v>
      </c>
      <c r="J43" s="19">
        <f>SUM(J38:J42)</f>
        <v>0</v>
      </c>
    </row>
    <row r="44" spans="1:10">
      <c r="A44" s="44"/>
      <c r="B44" s="12"/>
    </row>
    <row r="45" spans="1:10" ht="15.75">
      <c r="A45" s="2" t="s">
        <v>162</v>
      </c>
      <c r="B45" s="7" t="s">
        <v>32</v>
      </c>
      <c r="C45" s="7"/>
      <c r="D45" s="15"/>
      <c r="E45" s="15"/>
      <c r="F45" s="15"/>
      <c r="G45" s="17"/>
      <c r="H45" s="8"/>
      <c r="I45" s="8"/>
      <c r="J45" s="8"/>
    </row>
    <row r="46" spans="1:10" ht="30">
      <c r="A46" s="4" t="s">
        <v>62</v>
      </c>
      <c r="B46" s="62" t="s">
        <v>76</v>
      </c>
      <c r="C46" s="11" t="s">
        <v>86</v>
      </c>
      <c r="D46" s="13">
        <v>0</v>
      </c>
      <c r="E46" s="13">
        <v>1</v>
      </c>
      <c r="F46" s="13">
        <f>D46+E46</f>
        <v>1</v>
      </c>
      <c r="G46" s="18">
        <v>0</v>
      </c>
      <c r="H46" s="18">
        <f>D46*G46</f>
        <v>0</v>
      </c>
      <c r="I46" s="18">
        <f>E46*G46</f>
        <v>0</v>
      </c>
      <c r="J46" s="18">
        <f t="shared" ref="J46" si="15">G46*F46</f>
        <v>0</v>
      </c>
    </row>
    <row r="47" spans="1:10" ht="15.75">
      <c r="A47" s="49"/>
      <c r="B47" s="7" t="s">
        <v>33</v>
      </c>
      <c r="C47" s="50"/>
      <c r="D47" s="47"/>
      <c r="E47" s="47"/>
      <c r="F47" s="47"/>
      <c r="G47" s="48"/>
      <c r="H47" s="19">
        <f>SUM(H46:H46)</f>
        <v>0</v>
      </c>
      <c r="I47" s="19">
        <f>SUM(I46:I46)</f>
        <v>0</v>
      </c>
      <c r="J47" s="19">
        <f>SUM(J46:J46)</f>
        <v>0</v>
      </c>
    </row>
    <row r="48" spans="1:10">
      <c r="A48" s="44"/>
      <c r="B48" s="12"/>
      <c r="C48" s="11"/>
    </row>
    <row r="49" spans="1:11" ht="15.75">
      <c r="A49" s="2" t="s">
        <v>194</v>
      </c>
      <c r="B49" s="7" t="s">
        <v>34</v>
      </c>
      <c r="C49" s="8"/>
      <c r="D49" s="15"/>
      <c r="E49" s="15"/>
      <c r="F49" s="15"/>
      <c r="G49" s="17"/>
      <c r="H49" s="8"/>
      <c r="I49" s="8"/>
      <c r="J49" s="8"/>
    </row>
    <row r="50" spans="1:11" ht="30">
      <c r="A50" s="4" t="s">
        <v>63</v>
      </c>
      <c r="B50" s="45" t="s">
        <v>142</v>
      </c>
      <c r="C50" s="11" t="s">
        <v>13</v>
      </c>
      <c r="D50" s="13">
        <v>0</v>
      </c>
      <c r="E50" s="13">
        <v>1</v>
      </c>
      <c r="F50" s="13">
        <f>D50+E50</f>
        <v>1</v>
      </c>
      <c r="G50" s="18">
        <f>(J47+J43+J30+J24+J35+J13)*0.05</f>
        <v>0</v>
      </c>
      <c r="H50" s="18">
        <f>D50*G50</f>
        <v>0</v>
      </c>
      <c r="I50" s="18">
        <f>E50*G50</f>
        <v>0</v>
      </c>
      <c r="J50" s="23">
        <f>F50*G50</f>
        <v>0</v>
      </c>
    </row>
    <row r="51" spans="1:11">
      <c r="A51" s="44"/>
      <c r="B51" s="12"/>
      <c r="C51" s="11"/>
    </row>
    <row r="52" spans="1:11" ht="30">
      <c r="A52" s="51"/>
      <c r="B52" s="21"/>
      <c r="C52" s="52"/>
      <c r="D52" s="53"/>
      <c r="E52" s="53"/>
      <c r="F52" s="53"/>
      <c r="G52" s="43"/>
      <c r="H52" s="87" t="s">
        <v>191</v>
      </c>
      <c r="I52" s="87" t="s">
        <v>192</v>
      </c>
      <c r="J52" s="22" t="s">
        <v>79</v>
      </c>
      <c r="K52" s="16"/>
    </row>
    <row r="53" spans="1:11" ht="15.75">
      <c r="A53" s="51"/>
      <c r="B53" s="21" t="s">
        <v>35</v>
      </c>
      <c r="C53" s="52"/>
      <c r="D53" s="53"/>
      <c r="E53" s="53"/>
      <c r="F53" s="53"/>
      <c r="G53" s="43"/>
      <c r="H53" s="22">
        <f>H47+H43+H30+H24+H13+H50+H35</f>
        <v>0</v>
      </c>
      <c r="I53" s="22">
        <f>I47+I43+I30+I24+I13+I50+I35</f>
        <v>0</v>
      </c>
      <c r="J53" s="22">
        <f>J47+J43+J30+J24+J13+J50+J35</f>
        <v>0</v>
      </c>
      <c r="K53" s="16"/>
    </row>
    <row r="62" spans="1:11">
      <c r="A62" s="4"/>
      <c r="B62" s="41"/>
      <c r="C62" s="11"/>
      <c r="H62" s="18"/>
      <c r="I62" s="18"/>
      <c r="J62" s="18"/>
    </row>
    <row r="63" spans="1:11" ht="47.25" customHeight="1">
      <c r="A63" s="4"/>
      <c r="B63" s="41"/>
      <c r="C63" s="11"/>
      <c r="H63" s="18"/>
      <c r="I63" s="18"/>
      <c r="J63" s="18"/>
    </row>
  </sheetData>
  <mergeCells count="2">
    <mergeCell ref="A1:J2"/>
    <mergeCell ref="A7:J7"/>
  </mergeCells>
  <pageMargins left="0.7" right="0.7" top="0.75" bottom="0.75" header="0.3" footer="0.3"/>
  <pageSetup paperSize="9" scale="40" orientation="portrait" r:id="rId1"/>
  <rowBreaks count="2" manualBreakCount="2">
    <brk id="25" max="16383" man="1"/>
    <brk id="30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FF975-7296-4115-BDB2-EAECD505F011}">
  <dimension ref="A1:K63"/>
  <sheetViews>
    <sheetView view="pageBreakPreview" zoomScaleNormal="100" zoomScaleSheetLayoutView="100" workbookViewId="0">
      <selection activeCell="A7" sqref="A7:J7"/>
    </sheetView>
  </sheetViews>
  <sheetFormatPr defaultColWidth="22.42578125" defaultRowHeight="15"/>
  <cols>
    <col min="1" max="1" width="13.85546875" customWidth="1"/>
    <col min="2" max="2" width="43.28515625" customWidth="1"/>
    <col min="3" max="3" width="6.85546875" bestFit="1" customWidth="1"/>
    <col min="4" max="4" width="12.42578125" style="13" bestFit="1" customWidth="1"/>
    <col min="5" max="5" width="15" style="13" bestFit="1" customWidth="1"/>
    <col min="6" max="6" width="9.140625" style="13" bestFit="1" customWidth="1"/>
    <col min="7" max="7" width="15" style="18" bestFit="1" customWidth="1"/>
    <col min="8" max="8" width="14.28515625" style="11" bestFit="1" customWidth="1"/>
    <col min="9" max="9" width="14.85546875" style="11" bestFit="1" customWidth="1"/>
    <col min="10" max="10" width="13" style="11" bestFit="1" customWidth="1"/>
  </cols>
  <sheetData>
    <row r="1" spans="1:10" ht="15" customHeight="1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30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15.75">
      <c r="A3" s="5" t="s">
        <v>7</v>
      </c>
      <c r="B3" s="78" t="s">
        <v>120</v>
      </c>
    </row>
    <row r="4" spans="1:10" ht="15.75">
      <c r="A4" s="5" t="s">
        <v>8</v>
      </c>
      <c r="B4" s="78" t="s">
        <v>121</v>
      </c>
    </row>
    <row r="5" spans="1:10" ht="15.75">
      <c r="A5" s="5" t="s">
        <v>9</v>
      </c>
      <c r="B5" s="6" t="s">
        <v>10</v>
      </c>
    </row>
    <row r="6" spans="1:10" ht="15.75">
      <c r="A6" s="5"/>
      <c r="B6" s="6"/>
    </row>
    <row r="7" spans="1:10" ht="30" customHeight="1">
      <c r="A7" s="89" t="s">
        <v>140</v>
      </c>
      <c r="B7" s="89"/>
      <c r="C7" s="89"/>
      <c r="D7" s="89"/>
      <c r="E7" s="89"/>
      <c r="F7" s="89"/>
      <c r="G7" s="89"/>
      <c r="H7" s="89"/>
      <c r="I7" s="89"/>
      <c r="J7" s="89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187</v>
      </c>
      <c r="E9" s="26" t="s">
        <v>188</v>
      </c>
      <c r="F9" s="26" t="s">
        <v>3</v>
      </c>
      <c r="G9" s="27" t="s">
        <v>4</v>
      </c>
      <c r="H9" s="28" t="s">
        <v>189</v>
      </c>
      <c r="I9" s="28" t="s">
        <v>190</v>
      </c>
      <c r="J9" s="28" t="s">
        <v>5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6</v>
      </c>
      <c r="C11" s="9"/>
      <c r="D11" s="14"/>
      <c r="E11" s="14"/>
      <c r="F11" s="14"/>
      <c r="G11" s="19"/>
      <c r="H11" s="9"/>
      <c r="I11" s="9"/>
      <c r="J11" s="9"/>
    </row>
    <row r="12" spans="1:10" ht="30">
      <c r="A12" s="4" t="s">
        <v>36</v>
      </c>
      <c r="B12" s="56" t="s">
        <v>64</v>
      </c>
      <c r="C12" s="11" t="s">
        <v>16</v>
      </c>
      <c r="D12" s="13">
        <v>0</v>
      </c>
      <c r="E12" s="13">
        <v>1</v>
      </c>
      <c r="F12" s="13">
        <f>D12+E12</f>
        <v>1</v>
      </c>
      <c r="G12" s="18">
        <v>0</v>
      </c>
      <c r="H12" s="18">
        <f>D12*G12</f>
        <v>0</v>
      </c>
      <c r="I12" s="18">
        <f>E12*G12</f>
        <v>0</v>
      </c>
      <c r="J12" s="18">
        <f t="shared" ref="J12" si="0">F12*G12</f>
        <v>0</v>
      </c>
    </row>
    <row r="13" spans="1:10" ht="15.75">
      <c r="A13" s="3"/>
      <c r="B13" s="7" t="s">
        <v>18</v>
      </c>
      <c r="C13" s="7"/>
      <c r="D13" s="15"/>
      <c r="E13" s="15"/>
      <c r="F13" s="15"/>
      <c r="G13" s="17"/>
      <c r="H13" s="17">
        <f>SUM(H12:H12)</f>
        <v>0</v>
      </c>
      <c r="I13" s="17">
        <f>SUM(I12:I12)</f>
        <v>0</v>
      </c>
      <c r="J13" s="17">
        <f>SUM(J12:J12)</f>
        <v>0</v>
      </c>
    </row>
    <row r="14" spans="1:10">
      <c r="A14" s="4"/>
      <c r="B14" s="12"/>
      <c r="C14" s="11"/>
    </row>
    <row r="15" spans="1:10" ht="15.75">
      <c r="A15" s="2">
        <v>2</v>
      </c>
      <c r="B15" s="7" t="s">
        <v>19</v>
      </c>
      <c r="C15" s="7"/>
      <c r="D15" s="15"/>
      <c r="E15" s="15"/>
      <c r="F15" s="15"/>
      <c r="G15" s="17"/>
      <c r="H15" s="8"/>
      <c r="I15" s="8"/>
      <c r="J15" s="8"/>
    </row>
    <row r="16" spans="1:10" ht="30">
      <c r="A16" s="4" t="s">
        <v>41</v>
      </c>
      <c r="B16" s="40" t="s">
        <v>101</v>
      </c>
      <c r="C16" s="59" t="s">
        <v>23</v>
      </c>
      <c r="D16" s="60">
        <v>0</v>
      </c>
      <c r="E16" s="60">
        <v>12</v>
      </c>
      <c r="F16" s="13">
        <f>D16+E16</f>
        <v>12</v>
      </c>
      <c r="G16" s="58">
        <v>0</v>
      </c>
      <c r="H16" s="18">
        <f>D16*G16</f>
        <v>0</v>
      </c>
      <c r="I16" s="18">
        <f>E16*G16</f>
        <v>0</v>
      </c>
      <c r="J16" s="18">
        <f>F16*G16</f>
        <v>0</v>
      </c>
    </row>
    <row r="17" spans="1:10" ht="63" customHeight="1">
      <c r="A17" s="4" t="s">
        <v>42</v>
      </c>
      <c r="B17" s="40" t="s">
        <v>102</v>
      </c>
      <c r="C17" s="59" t="s">
        <v>23</v>
      </c>
      <c r="D17" s="60">
        <v>0</v>
      </c>
      <c r="E17" s="60">
        <v>9</v>
      </c>
      <c r="F17" s="13">
        <f t="shared" ref="F17:F23" si="1">D17+E17</f>
        <v>9</v>
      </c>
      <c r="G17" s="58">
        <v>0</v>
      </c>
      <c r="H17" s="18">
        <f t="shared" ref="H17:H23" si="2">D17*G17</f>
        <v>0</v>
      </c>
      <c r="I17" s="18">
        <f t="shared" ref="I17:I23" si="3">E17*G17</f>
        <v>0</v>
      </c>
      <c r="J17" s="18">
        <f t="shared" ref="J17:J23" si="4">F17*G17</f>
        <v>0</v>
      </c>
    </row>
    <row r="18" spans="1:10" ht="45.75" customHeight="1">
      <c r="A18" s="4" t="s">
        <v>43</v>
      </c>
      <c r="B18" s="62" t="s">
        <v>80</v>
      </c>
      <c r="C18" s="59" t="s">
        <v>23</v>
      </c>
      <c r="D18" s="60">
        <v>0</v>
      </c>
      <c r="E18" s="60">
        <v>45</v>
      </c>
      <c r="F18" s="13">
        <f t="shared" si="1"/>
        <v>45</v>
      </c>
      <c r="G18" s="58">
        <v>0</v>
      </c>
      <c r="H18" s="18">
        <f t="shared" si="2"/>
        <v>0</v>
      </c>
      <c r="I18" s="18">
        <f t="shared" si="3"/>
        <v>0</v>
      </c>
      <c r="J18" s="18">
        <f t="shared" si="4"/>
        <v>0</v>
      </c>
    </row>
    <row r="19" spans="1:10" ht="45">
      <c r="A19" s="4" t="s">
        <v>44</v>
      </c>
      <c r="B19" s="62" t="s">
        <v>65</v>
      </c>
      <c r="C19" s="59" t="s">
        <v>15</v>
      </c>
      <c r="D19" s="60">
        <v>0</v>
      </c>
      <c r="E19" s="60">
        <v>12</v>
      </c>
      <c r="F19" s="13">
        <f t="shared" si="1"/>
        <v>12</v>
      </c>
      <c r="G19" s="58">
        <v>0</v>
      </c>
      <c r="H19" s="18">
        <f t="shared" si="2"/>
        <v>0</v>
      </c>
      <c r="I19" s="18">
        <f t="shared" si="3"/>
        <v>0</v>
      </c>
      <c r="J19" s="18">
        <f t="shared" si="4"/>
        <v>0</v>
      </c>
    </row>
    <row r="20" spans="1:10" ht="60">
      <c r="A20" s="4" t="s">
        <v>45</v>
      </c>
      <c r="B20" s="62" t="s">
        <v>66</v>
      </c>
      <c r="C20" s="59" t="s">
        <v>23</v>
      </c>
      <c r="D20" s="60">
        <v>0</v>
      </c>
      <c r="E20" s="60">
        <v>3</v>
      </c>
      <c r="F20" s="13">
        <f t="shared" si="1"/>
        <v>3</v>
      </c>
      <c r="G20" s="58">
        <v>0</v>
      </c>
      <c r="H20" s="18">
        <f t="shared" si="2"/>
        <v>0</v>
      </c>
      <c r="I20" s="18">
        <f t="shared" si="3"/>
        <v>0</v>
      </c>
      <c r="J20" s="18">
        <f t="shared" si="4"/>
        <v>0</v>
      </c>
    </row>
    <row r="21" spans="1:10" ht="47.25" customHeight="1">
      <c r="A21" s="4" t="s">
        <v>46</v>
      </c>
      <c r="B21" s="62" t="s">
        <v>67</v>
      </c>
      <c r="C21" s="63" t="s">
        <v>23</v>
      </c>
      <c r="D21" s="64">
        <v>0</v>
      </c>
      <c r="E21" s="64">
        <v>18</v>
      </c>
      <c r="F21" s="13">
        <f t="shared" si="1"/>
        <v>18</v>
      </c>
      <c r="G21" s="65">
        <v>0</v>
      </c>
      <c r="H21" s="18">
        <f t="shared" si="2"/>
        <v>0</v>
      </c>
      <c r="I21" s="18">
        <f t="shared" si="3"/>
        <v>0</v>
      </c>
      <c r="J21" s="18">
        <f t="shared" si="4"/>
        <v>0</v>
      </c>
    </row>
    <row r="22" spans="1:10" ht="30">
      <c r="A22" s="4" t="s">
        <v>47</v>
      </c>
      <c r="B22" s="62" t="s">
        <v>22</v>
      </c>
      <c r="C22" s="63" t="s">
        <v>23</v>
      </c>
      <c r="D22" s="64">
        <v>0</v>
      </c>
      <c r="E22" s="64">
        <v>45</v>
      </c>
      <c r="F22" s="13">
        <f t="shared" si="1"/>
        <v>45</v>
      </c>
      <c r="G22" s="65">
        <v>0</v>
      </c>
      <c r="H22" s="18">
        <f t="shared" si="2"/>
        <v>0</v>
      </c>
      <c r="I22" s="18">
        <f t="shared" si="3"/>
        <v>0</v>
      </c>
      <c r="J22" s="18">
        <f t="shared" si="4"/>
        <v>0</v>
      </c>
    </row>
    <row r="23" spans="1:10">
      <c r="A23" s="4" t="s">
        <v>93</v>
      </c>
      <c r="B23" s="62" t="s">
        <v>68</v>
      </c>
      <c r="C23" s="63" t="s">
        <v>69</v>
      </c>
      <c r="D23" s="64">
        <v>0</v>
      </c>
      <c r="E23" s="64">
        <v>16</v>
      </c>
      <c r="F23" s="13">
        <f t="shared" si="1"/>
        <v>16</v>
      </c>
      <c r="G23" s="65">
        <v>0</v>
      </c>
      <c r="H23" s="18">
        <f t="shared" si="2"/>
        <v>0</v>
      </c>
      <c r="I23" s="18">
        <f t="shared" si="3"/>
        <v>0</v>
      </c>
      <c r="J23" s="18">
        <f t="shared" si="4"/>
        <v>0</v>
      </c>
    </row>
    <row r="24" spans="1:10" ht="15.75">
      <c r="A24" s="3"/>
      <c r="B24" s="80" t="s">
        <v>97</v>
      </c>
      <c r="C24" s="7"/>
      <c r="D24" s="15"/>
      <c r="E24" s="15"/>
      <c r="F24" s="15"/>
      <c r="G24" s="17"/>
      <c r="H24" s="17">
        <f>SUM(H16:H23)</f>
        <v>0</v>
      </c>
      <c r="I24" s="17">
        <f>SUM(I16:I23)</f>
        <v>0</v>
      </c>
      <c r="J24" s="17">
        <f>SUM(J16:J23)</f>
        <v>0</v>
      </c>
    </row>
    <row r="25" spans="1:10">
      <c r="A25" s="4"/>
      <c r="B25" s="12"/>
    </row>
    <row r="26" spans="1:10" ht="15.75">
      <c r="A26" s="2">
        <v>3</v>
      </c>
      <c r="B26" s="54" t="s">
        <v>70</v>
      </c>
      <c r="C26" s="8"/>
      <c r="D26" s="15"/>
      <c r="E26" s="15"/>
      <c r="F26" s="15"/>
      <c r="G26" s="17"/>
      <c r="H26" s="8"/>
      <c r="I26" s="8"/>
      <c r="J26" s="8"/>
    </row>
    <row r="27" spans="1:10" ht="303" customHeight="1">
      <c r="A27" s="4" t="s">
        <v>48</v>
      </c>
      <c r="B27" s="56" t="s">
        <v>141</v>
      </c>
      <c r="C27" s="57" t="s">
        <v>16</v>
      </c>
      <c r="D27" s="60">
        <v>0</v>
      </c>
      <c r="E27" s="60">
        <v>2</v>
      </c>
      <c r="F27" s="13">
        <f>D27+E27</f>
        <v>2</v>
      </c>
      <c r="G27" s="58">
        <v>0</v>
      </c>
      <c r="H27" s="18">
        <f>D27*G27</f>
        <v>0</v>
      </c>
      <c r="I27" s="18">
        <f>E27*G27</f>
        <v>0</v>
      </c>
      <c r="J27" s="18">
        <f t="shared" ref="J27:J29" si="5">F27*G27</f>
        <v>0</v>
      </c>
    </row>
    <row r="28" spans="1:10" ht="275.25" customHeight="1">
      <c r="A28" s="4" t="s">
        <v>49</v>
      </c>
      <c r="B28" s="56" t="s">
        <v>106</v>
      </c>
      <c r="C28" s="57" t="s">
        <v>86</v>
      </c>
      <c r="D28" s="60">
        <v>0</v>
      </c>
      <c r="E28" s="60">
        <v>1</v>
      </c>
      <c r="F28" s="13">
        <f t="shared" ref="F28:F29" si="6">D28+E28</f>
        <v>1</v>
      </c>
      <c r="G28" s="58">
        <v>0</v>
      </c>
      <c r="H28" s="18">
        <f t="shared" ref="H28:H29" si="7">D28*G28</f>
        <v>0</v>
      </c>
      <c r="I28" s="18">
        <f t="shared" ref="I28:I29" si="8">E28*G28</f>
        <v>0</v>
      </c>
      <c r="J28" s="18">
        <f t="shared" si="5"/>
        <v>0</v>
      </c>
    </row>
    <row r="29" spans="1:10" ht="33" customHeight="1">
      <c r="A29" s="4" t="s">
        <v>50</v>
      </c>
      <c r="B29" s="56" t="s">
        <v>138</v>
      </c>
      <c r="C29" s="57" t="s">
        <v>16</v>
      </c>
      <c r="D29" s="60">
        <v>0</v>
      </c>
      <c r="E29" s="60">
        <v>1</v>
      </c>
      <c r="F29" s="13">
        <f t="shared" si="6"/>
        <v>1</v>
      </c>
      <c r="G29" s="58">
        <v>0</v>
      </c>
      <c r="H29" s="18">
        <f t="shared" si="7"/>
        <v>0</v>
      </c>
      <c r="I29" s="18">
        <f t="shared" si="8"/>
        <v>0</v>
      </c>
      <c r="J29" s="18">
        <f t="shared" si="5"/>
        <v>0</v>
      </c>
    </row>
    <row r="30" spans="1:10" ht="15.75">
      <c r="A30" s="1"/>
      <c r="B30" s="54" t="s">
        <v>71</v>
      </c>
      <c r="C30" s="10"/>
      <c r="D30" s="14"/>
      <c r="E30" s="14"/>
      <c r="F30" s="14"/>
      <c r="G30" s="19"/>
      <c r="H30" s="19">
        <f>SUM(H27:H29)</f>
        <v>0</v>
      </c>
      <c r="I30" s="19">
        <f>SUM(I27:I29)</f>
        <v>0</v>
      </c>
      <c r="J30" s="19">
        <f>SUM(J27:J29)</f>
        <v>0</v>
      </c>
    </row>
    <row r="31" spans="1:10" ht="15.75">
      <c r="A31" s="35"/>
      <c r="B31" s="36"/>
      <c r="C31" s="37"/>
      <c r="D31" s="38"/>
      <c r="E31" s="38"/>
      <c r="F31" s="38"/>
      <c r="G31" s="39"/>
      <c r="H31" s="39"/>
      <c r="I31" s="39"/>
      <c r="J31" s="39"/>
    </row>
    <row r="32" spans="1:10" ht="15.75">
      <c r="A32" s="2" t="s">
        <v>72</v>
      </c>
      <c r="B32" s="7" t="s">
        <v>73</v>
      </c>
      <c r="C32" s="7"/>
      <c r="D32" s="15"/>
      <c r="E32" s="15"/>
      <c r="F32" s="15"/>
      <c r="G32" s="17"/>
      <c r="H32" s="8"/>
      <c r="I32" s="8"/>
      <c r="J32" s="8"/>
    </row>
    <row r="33" spans="1:10" ht="90">
      <c r="A33" s="4" t="s">
        <v>56</v>
      </c>
      <c r="B33" s="62" t="s">
        <v>139</v>
      </c>
      <c r="C33" s="57" t="s">
        <v>16</v>
      </c>
      <c r="D33" s="60">
        <v>0</v>
      </c>
      <c r="E33" s="13">
        <v>1</v>
      </c>
      <c r="F33" s="13">
        <f>D33+E33</f>
        <v>1</v>
      </c>
      <c r="G33" s="66">
        <v>0</v>
      </c>
      <c r="H33" s="18">
        <f>D33*G33</f>
        <v>0</v>
      </c>
      <c r="I33" s="18">
        <f>E33*G33</f>
        <v>0</v>
      </c>
      <c r="J33" s="18">
        <f t="shared" ref="J33:J34" si="9">F33*G33</f>
        <v>0</v>
      </c>
    </row>
    <row r="34" spans="1:10" ht="75">
      <c r="A34" s="4" t="s">
        <v>118</v>
      </c>
      <c r="B34" s="62" t="s">
        <v>119</v>
      </c>
      <c r="C34" s="57" t="s">
        <v>16</v>
      </c>
      <c r="D34" s="60">
        <v>0</v>
      </c>
      <c r="E34" s="13">
        <v>1</v>
      </c>
      <c r="F34" s="13">
        <f t="shared" ref="F34" si="10">D34+E34</f>
        <v>1</v>
      </c>
      <c r="G34" s="66">
        <v>0</v>
      </c>
      <c r="H34" s="18">
        <f>D34*G34</f>
        <v>0</v>
      </c>
      <c r="I34" s="18">
        <f>E34*G34</f>
        <v>0</v>
      </c>
      <c r="J34" s="18">
        <f t="shared" si="9"/>
        <v>0</v>
      </c>
    </row>
    <row r="35" spans="1:10" ht="15.75">
      <c r="A35" s="2"/>
      <c r="B35" s="54" t="s">
        <v>74</v>
      </c>
      <c r="C35" s="46"/>
      <c r="D35" s="47"/>
      <c r="E35" s="47"/>
      <c r="F35" s="47"/>
      <c r="G35" s="48"/>
      <c r="H35" s="19">
        <f>SUM(H33:H34)</f>
        <v>0</v>
      </c>
      <c r="I35" s="19">
        <f>SUM(I33:I34)</f>
        <v>0</v>
      </c>
      <c r="J35" s="19">
        <f>SUM(J33:J34)</f>
        <v>0</v>
      </c>
    </row>
    <row r="36" spans="1:10" ht="15.75">
      <c r="A36" s="35"/>
      <c r="B36" s="36"/>
      <c r="C36" s="37"/>
      <c r="D36" s="38"/>
      <c r="E36" s="38"/>
      <c r="F36" s="38"/>
      <c r="G36" s="39"/>
      <c r="H36" s="39"/>
      <c r="I36" s="39"/>
      <c r="J36" s="39"/>
    </row>
    <row r="37" spans="1:10" ht="15.75">
      <c r="A37" s="2" t="s">
        <v>161</v>
      </c>
      <c r="B37" s="67" t="s">
        <v>28</v>
      </c>
      <c r="C37" s="7"/>
      <c r="D37" s="15"/>
      <c r="E37" s="15"/>
      <c r="F37" s="15"/>
      <c r="G37" s="17"/>
      <c r="H37" s="8"/>
      <c r="I37" s="8"/>
      <c r="J37" s="8"/>
    </row>
    <row r="38" spans="1:10">
      <c r="A38" s="55" t="s">
        <v>57</v>
      </c>
      <c r="B38" s="62" t="s">
        <v>29</v>
      </c>
      <c r="C38" s="68" t="s">
        <v>24</v>
      </c>
      <c r="D38" s="13">
        <v>0</v>
      </c>
      <c r="E38" s="69">
        <v>2</v>
      </c>
      <c r="F38" s="13">
        <f>D38+E38</f>
        <v>2</v>
      </c>
      <c r="G38" s="61">
        <v>0</v>
      </c>
      <c r="H38" s="18">
        <f>D38*G38</f>
        <v>0</v>
      </c>
      <c r="I38" s="18">
        <f>E38*G38</f>
        <v>0</v>
      </c>
      <c r="J38" s="18">
        <f t="shared" ref="J38:J42" si="11">F38*G38</f>
        <v>0</v>
      </c>
    </row>
    <row r="39" spans="1:10">
      <c r="A39" s="55" t="s">
        <v>58</v>
      </c>
      <c r="B39" s="62" t="s">
        <v>30</v>
      </c>
      <c r="C39" s="68" t="s">
        <v>24</v>
      </c>
      <c r="D39" s="13">
        <v>0</v>
      </c>
      <c r="E39" s="69">
        <v>2</v>
      </c>
      <c r="F39" s="13">
        <f t="shared" ref="F39:F42" si="12">D39+E39</f>
        <v>2</v>
      </c>
      <c r="G39" s="61">
        <v>0</v>
      </c>
      <c r="H39" s="18">
        <f t="shared" ref="H39:H42" si="13">D39*G39</f>
        <v>0</v>
      </c>
      <c r="I39" s="18">
        <f t="shared" ref="I39:I42" si="14">E39*G39</f>
        <v>0</v>
      </c>
      <c r="J39" s="18">
        <f t="shared" si="11"/>
        <v>0</v>
      </c>
    </row>
    <row r="40" spans="1:10">
      <c r="A40" s="55" t="s">
        <v>59</v>
      </c>
      <c r="B40" s="62" t="s">
        <v>84</v>
      </c>
      <c r="C40" s="68" t="s">
        <v>16</v>
      </c>
      <c r="D40" s="13">
        <v>0</v>
      </c>
      <c r="E40" s="69">
        <v>1</v>
      </c>
      <c r="F40" s="13">
        <f t="shared" si="12"/>
        <v>1</v>
      </c>
      <c r="G40" s="61">
        <v>0</v>
      </c>
      <c r="H40" s="18">
        <f t="shared" si="13"/>
        <v>0</v>
      </c>
      <c r="I40" s="18">
        <f t="shared" si="14"/>
        <v>0</v>
      </c>
      <c r="J40" s="18">
        <f t="shared" si="11"/>
        <v>0</v>
      </c>
    </row>
    <row r="41" spans="1:10" ht="60">
      <c r="A41" s="55" t="s">
        <v>60</v>
      </c>
      <c r="B41" s="62" t="s">
        <v>134</v>
      </c>
      <c r="C41" s="68" t="s">
        <v>16</v>
      </c>
      <c r="D41" s="13">
        <v>0</v>
      </c>
      <c r="E41" s="69">
        <v>2</v>
      </c>
      <c r="F41" s="13">
        <f t="shared" si="12"/>
        <v>2</v>
      </c>
      <c r="G41" s="61">
        <v>0</v>
      </c>
      <c r="H41" s="18">
        <f t="shared" si="13"/>
        <v>0</v>
      </c>
      <c r="I41" s="18">
        <f t="shared" si="14"/>
        <v>0</v>
      </c>
      <c r="J41" s="18">
        <f t="shared" si="11"/>
        <v>0</v>
      </c>
    </row>
    <row r="42" spans="1:10" ht="30">
      <c r="A42" s="55" t="s">
        <v>61</v>
      </c>
      <c r="B42" s="62" t="s">
        <v>75</v>
      </c>
      <c r="C42" s="68" t="s">
        <v>16</v>
      </c>
      <c r="D42" s="13">
        <v>0</v>
      </c>
      <c r="E42" s="69">
        <v>1</v>
      </c>
      <c r="F42" s="13">
        <f t="shared" si="12"/>
        <v>1</v>
      </c>
      <c r="G42" s="61">
        <v>0</v>
      </c>
      <c r="H42" s="18">
        <f t="shared" si="13"/>
        <v>0</v>
      </c>
      <c r="I42" s="18">
        <f t="shared" si="14"/>
        <v>0</v>
      </c>
      <c r="J42" s="18">
        <f t="shared" si="11"/>
        <v>0</v>
      </c>
    </row>
    <row r="43" spans="1:10" ht="15.75">
      <c r="A43" s="2"/>
      <c r="B43" s="7" t="s">
        <v>31</v>
      </c>
      <c r="C43" s="46"/>
      <c r="D43" s="47"/>
      <c r="E43" s="47"/>
      <c r="F43" s="47"/>
      <c r="G43" s="48"/>
      <c r="H43" s="19">
        <f>SUM(H38:H42)</f>
        <v>0</v>
      </c>
      <c r="I43" s="19">
        <f>SUM(I38:I42)</f>
        <v>0</v>
      </c>
      <c r="J43" s="19">
        <f>SUM(J38:J42)</f>
        <v>0</v>
      </c>
    </row>
    <row r="44" spans="1:10">
      <c r="A44" s="44"/>
      <c r="B44" s="12"/>
    </row>
    <row r="45" spans="1:10" ht="15.75">
      <c r="A45" s="2" t="s">
        <v>162</v>
      </c>
      <c r="B45" s="7" t="s">
        <v>32</v>
      </c>
      <c r="C45" s="7"/>
      <c r="D45" s="15"/>
      <c r="E45" s="15"/>
      <c r="F45" s="15"/>
      <c r="G45" s="17"/>
      <c r="H45" s="8"/>
      <c r="I45" s="8"/>
      <c r="J45" s="8"/>
    </row>
    <row r="46" spans="1:10" ht="30">
      <c r="A46" s="4" t="s">
        <v>62</v>
      </c>
      <c r="B46" s="62" t="s">
        <v>76</v>
      </c>
      <c r="C46" s="11" t="s">
        <v>86</v>
      </c>
      <c r="D46" s="13">
        <v>0</v>
      </c>
      <c r="E46" s="13">
        <v>1</v>
      </c>
      <c r="F46" s="13">
        <f>D46+E46</f>
        <v>1</v>
      </c>
      <c r="G46" s="18">
        <v>0</v>
      </c>
      <c r="H46" s="18">
        <f>D46*G46</f>
        <v>0</v>
      </c>
      <c r="I46" s="18">
        <f>E46*G46</f>
        <v>0</v>
      </c>
      <c r="J46" s="18">
        <f t="shared" ref="J46" si="15">G46*F46</f>
        <v>0</v>
      </c>
    </row>
    <row r="47" spans="1:10" ht="15.75">
      <c r="A47" s="49"/>
      <c r="B47" s="7" t="s">
        <v>33</v>
      </c>
      <c r="C47" s="50"/>
      <c r="D47" s="47"/>
      <c r="E47" s="47"/>
      <c r="F47" s="47"/>
      <c r="G47" s="48"/>
      <c r="H47" s="19">
        <f>SUM(H46:H46)</f>
        <v>0</v>
      </c>
      <c r="I47" s="19">
        <f>SUM(I46:I46)</f>
        <v>0</v>
      </c>
      <c r="J47" s="19">
        <f>SUM(J46:J46)</f>
        <v>0</v>
      </c>
    </row>
    <row r="48" spans="1:10">
      <c r="A48" s="44"/>
      <c r="B48" s="12"/>
      <c r="C48" s="11"/>
    </row>
    <row r="49" spans="1:11" ht="15.75">
      <c r="A49" s="2" t="s">
        <v>194</v>
      </c>
      <c r="B49" s="7" t="s">
        <v>34</v>
      </c>
      <c r="C49" s="8"/>
      <c r="D49" s="15"/>
      <c r="E49" s="15"/>
      <c r="F49" s="15"/>
      <c r="G49" s="17"/>
      <c r="H49" s="8"/>
      <c r="I49" s="8"/>
      <c r="J49" s="8"/>
    </row>
    <row r="50" spans="1:11" ht="30">
      <c r="A50" s="4" t="s">
        <v>63</v>
      </c>
      <c r="B50" s="45" t="s">
        <v>142</v>
      </c>
      <c r="C50" s="11" t="s">
        <v>13</v>
      </c>
      <c r="D50" s="13">
        <v>0</v>
      </c>
      <c r="E50" s="13">
        <v>1</v>
      </c>
      <c r="F50" s="13">
        <f>D50+E50</f>
        <v>1</v>
      </c>
      <c r="G50" s="18">
        <f>(J47+J43+J30+J24+J35+J13)*0.05</f>
        <v>0</v>
      </c>
      <c r="H50" s="18">
        <f>D50*G50</f>
        <v>0</v>
      </c>
      <c r="I50" s="18">
        <f>E50*G50</f>
        <v>0</v>
      </c>
      <c r="J50" s="23">
        <f>F50*G50</f>
        <v>0</v>
      </c>
    </row>
    <row r="51" spans="1:11">
      <c r="A51" s="44"/>
      <c r="B51" s="12"/>
      <c r="C51" s="11"/>
    </row>
    <row r="52" spans="1:11" ht="30">
      <c r="A52" s="51"/>
      <c r="B52" s="21"/>
      <c r="C52" s="52"/>
      <c r="D52" s="53"/>
      <c r="E52" s="53"/>
      <c r="F52" s="53"/>
      <c r="G52" s="43"/>
      <c r="H52" s="87" t="s">
        <v>191</v>
      </c>
      <c r="I52" s="87" t="s">
        <v>192</v>
      </c>
      <c r="J52" s="22" t="s">
        <v>79</v>
      </c>
      <c r="K52" s="16"/>
    </row>
    <row r="53" spans="1:11" ht="15.75">
      <c r="A53" s="51"/>
      <c r="B53" s="21" t="s">
        <v>35</v>
      </c>
      <c r="C53" s="52"/>
      <c r="D53" s="53"/>
      <c r="E53" s="53"/>
      <c r="F53" s="53"/>
      <c r="G53" s="43"/>
      <c r="H53" s="22">
        <f>H47+H43+H30+H24+H13+H50+H35</f>
        <v>0</v>
      </c>
      <c r="I53" s="22">
        <f>I47+I43+I30+I24+I13+I50+I35</f>
        <v>0</v>
      </c>
      <c r="J53" s="22">
        <f>J47+J43+J30+J24+J13+J50+J35</f>
        <v>0</v>
      </c>
      <c r="K53" s="16"/>
    </row>
    <row r="62" spans="1:11">
      <c r="A62" s="4"/>
      <c r="B62" s="41"/>
      <c r="C62" s="11"/>
      <c r="H62" s="18"/>
      <c r="I62" s="18"/>
      <c r="J62" s="18"/>
    </row>
    <row r="63" spans="1:11" ht="47.25" customHeight="1">
      <c r="A63" s="4"/>
      <c r="B63" s="41"/>
      <c r="C63" s="11"/>
      <c r="H63" s="18"/>
      <c r="I63" s="18"/>
      <c r="J63" s="18"/>
    </row>
  </sheetData>
  <mergeCells count="2">
    <mergeCell ref="A1:J2"/>
    <mergeCell ref="A7:J7"/>
  </mergeCells>
  <pageMargins left="0.7" right="0.7" top="0.75" bottom="0.75" header="0.3" footer="0.3"/>
  <pageSetup paperSize="9" scale="40" orientation="portrait" r:id="rId1"/>
  <rowBreaks count="2" manualBreakCount="2">
    <brk id="25" max="16383" man="1"/>
    <brk id="30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4B28E-0FC8-4614-9990-6903E18C0808}">
  <dimension ref="A1:K63"/>
  <sheetViews>
    <sheetView view="pageBreakPreview" zoomScaleNormal="100" zoomScaleSheetLayoutView="100" workbookViewId="0">
      <selection activeCell="A7" sqref="A7:J7"/>
    </sheetView>
  </sheetViews>
  <sheetFormatPr defaultColWidth="22.42578125" defaultRowHeight="15"/>
  <cols>
    <col min="1" max="1" width="13.85546875" customWidth="1"/>
    <col min="2" max="2" width="43.28515625" customWidth="1"/>
    <col min="3" max="3" width="6.85546875" bestFit="1" customWidth="1"/>
    <col min="4" max="4" width="12.42578125" style="13" bestFit="1" customWidth="1"/>
    <col min="5" max="5" width="15" style="13" bestFit="1" customWidth="1"/>
    <col min="6" max="6" width="9.140625" style="13" bestFit="1" customWidth="1"/>
    <col min="7" max="7" width="15" style="18" bestFit="1" customWidth="1"/>
    <col min="8" max="8" width="14.28515625" style="11" bestFit="1" customWidth="1"/>
    <col min="9" max="9" width="14.85546875" style="11" bestFit="1" customWidth="1"/>
    <col min="10" max="10" width="13" style="11" bestFit="1" customWidth="1"/>
  </cols>
  <sheetData>
    <row r="1" spans="1:10" ht="15" customHeight="1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30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15.75">
      <c r="A3" s="5" t="s">
        <v>7</v>
      </c>
      <c r="B3" s="78" t="s">
        <v>120</v>
      </c>
    </row>
    <row r="4" spans="1:10" ht="15.75">
      <c r="A4" s="5" t="s">
        <v>8</v>
      </c>
      <c r="B4" s="78" t="s">
        <v>121</v>
      </c>
    </row>
    <row r="5" spans="1:10" ht="15.75">
      <c r="A5" s="5" t="s">
        <v>9</v>
      </c>
      <c r="B5" s="6" t="s">
        <v>10</v>
      </c>
    </row>
    <row r="6" spans="1:10" ht="15.75">
      <c r="A6" s="5"/>
      <c r="B6" s="6"/>
    </row>
    <row r="7" spans="1:10" ht="30" customHeight="1">
      <c r="A7" s="89" t="s">
        <v>143</v>
      </c>
      <c r="B7" s="89"/>
      <c r="C7" s="89"/>
      <c r="D7" s="89"/>
      <c r="E7" s="89"/>
      <c r="F7" s="89"/>
      <c r="G7" s="89"/>
      <c r="H7" s="89"/>
      <c r="I7" s="89"/>
      <c r="J7" s="89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187</v>
      </c>
      <c r="E9" s="26" t="s">
        <v>188</v>
      </c>
      <c r="F9" s="26" t="s">
        <v>3</v>
      </c>
      <c r="G9" s="27" t="s">
        <v>4</v>
      </c>
      <c r="H9" s="28" t="s">
        <v>189</v>
      </c>
      <c r="I9" s="28" t="s">
        <v>190</v>
      </c>
      <c r="J9" s="28" t="s">
        <v>5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6</v>
      </c>
      <c r="C11" s="9"/>
      <c r="D11" s="14"/>
      <c r="E11" s="14"/>
      <c r="F11" s="14"/>
      <c r="G11" s="19"/>
      <c r="H11" s="9"/>
      <c r="I11" s="9"/>
      <c r="J11" s="9"/>
    </row>
    <row r="12" spans="1:10" ht="30">
      <c r="A12" s="4" t="s">
        <v>36</v>
      </c>
      <c r="B12" s="56" t="s">
        <v>64</v>
      </c>
      <c r="C12" s="11" t="s">
        <v>16</v>
      </c>
      <c r="D12" s="13">
        <v>0</v>
      </c>
      <c r="E12" s="13">
        <v>1</v>
      </c>
      <c r="F12" s="13">
        <f>D12+E12</f>
        <v>1</v>
      </c>
      <c r="G12" s="18">
        <v>0</v>
      </c>
      <c r="H12" s="18">
        <f>D12*G12</f>
        <v>0</v>
      </c>
      <c r="I12" s="18">
        <f>E12*G12</f>
        <v>0</v>
      </c>
      <c r="J12" s="18">
        <f t="shared" ref="J12" si="0">F12*G12</f>
        <v>0</v>
      </c>
    </row>
    <row r="13" spans="1:10" ht="15.75">
      <c r="A13" s="3"/>
      <c r="B13" s="7" t="s">
        <v>18</v>
      </c>
      <c r="C13" s="7"/>
      <c r="D13" s="15"/>
      <c r="E13" s="15"/>
      <c r="F13" s="15"/>
      <c r="G13" s="17"/>
      <c r="H13" s="17">
        <f>SUM(H12:H12)</f>
        <v>0</v>
      </c>
      <c r="I13" s="17">
        <f>SUM(I12:I12)</f>
        <v>0</v>
      </c>
      <c r="J13" s="17">
        <f>SUM(J12:J12)</f>
        <v>0</v>
      </c>
    </row>
    <row r="14" spans="1:10">
      <c r="A14" s="4"/>
      <c r="B14" s="12"/>
      <c r="C14" s="11"/>
    </row>
    <row r="15" spans="1:10" ht="15.75">
      <c r="A15" s="2">
        <v>2</v>
      </c>
      <c r="B15" s="7" t="s">
        <v>19</v>
      </c>
      <c r="C15" s="7"/>
      <c r="D15" s="15"/>
      <c r="E15" s="15"/>
      <c r="F15" s="15"/>
      <c r="G15" s="17"/>
      <c r="H15" s="8"/>
      <c r="I15" s="8"/>
      <c r="J15" s="8"/>
    </row>
    <row r="16" spans="1:10" ht="45">
      <c r="A16" s="4" t="s">
        <v>41</v>
      </c>
      <c r="B16" s="84" t="s">
        <v>135</v>
      </c>
      <c r="C16" s="59" t="s">
        <v>23</v>
      </c>
      <c r="D16" s="60">
        <v>0</v>
      </c>
      <c r="E16" s="60">
        <v>1.5</v>
      </c>
      <c r="F16" s="13">
        <f>D16+E16</f>
        <v>1.5</v>
      </c>
      <c r="G16" s="58">
        <v>0</v>
      </c>
      <c r="H16" s="18">
        <f>D16*G16</f>
        <v>0</v>
      </c>
      <c r="I16" s="18">
        <f>E16*G16</f>
        <v>0</v>
      </c>
      <c r="J16" s="18">
        <f>F16*G16</f>
        <v>0</v>
      </c>
    </row>
    <row r="17" spans="1:10" ht="63" customHeight="1">
      <c r="A17" s="4" t="s">
        <v>42</v>
      </c>
      <c r="B17" s="62" t="s">
        <v>148</v>
      </c>
      <c r="C17" s="59" t="s">
        <v>23</v>
      </c>
      <c r="D17" s="60">
        <v>0</v>
      </c>
      <c r="E17" s="60">
        <v>35</v>
      </c>
      <c r="F17" s="13">
        <f t="shared" ref="F17:F23" si="1">D17+E17</f>
        <v>35</v>
      </c>
      <c r="G17" s="58">
        <v>0</v>
      </c>
      <c r="H17" s="18">
        <f t="shared" ref="H17:H23" si="2">D17*G17</f>
        <v>0</v>
      </c>
      <c r="I17" s="18">
        <f t="shared" ref="I17:I23" si="3">E17*G17</f>
        <v>0</v>
      </c>
      <c r="J17" s="18">
        <f t="shared" ref="J17:J23" si="4">F17*G17</f>
        <v>0</v>
      </c>
    </row>
    <row r="18" spans="1:10" ht="45.75" customHeight="1">
      <c r="A18" s="4" t="s">
        <v>43</v>
      </c>
      <c r="B18" s="62" t="s">
        <v>149</v>
      </c>
      <c r="C18" s="59" t="s">
        <v>23</v>
      </c>
      <c r="D18" s="60">
        <v>0</v>
      </c>
      <c r="E18" s="60">
        <v>15</v>
      </c>
      <c r="F18" s="13">
        <f t="shared" si="1"/>
        <v>15</v>
      </c>
      <c r="G18" s="58">
        <v>0</v>
      </c>
      <c r="H18" s="18">
        <f t="shared" si="2"/>
        <v>0</v>
      </c>
      <c r="I18" s="18">
        <f t="shared" si="3"/>
        <v>0</v>
      </c>
      <c r="J18" s="18">
        <f t="shared" si="4"/>
        <v>0</v>
      </c>
    </row>
    <row r="19" spans="1:10" ht="45">
      <c r="A19" s="4" t="s">
        <v>44</v>
      </c>
      <c r="B19" s="62" t="s">
        <v>65</v>
      </c>
      <c r="C19" s="59" t="s">
        <v>15</v>
      </c>
      <c r="D19" s="60">
        <v>0</v>
      </c>
      <c r="E19" s="60">
        <v>12</v>
      </c>
      <c r="F19" s="13">
        <f t="shared" si="1"/>
        <v>12</v>
      </c>
      <c r="G19" s="58">
        <v>0</v>
      </c>
      <c r="H19" s="18">
        <f t="shared" si="2"/>
        <v>0</v>
      </c>
      <c r="I19" s="18">
        <f t="shared" si="3"/>
        <v>0</v>
      </c>
      <c r="J19" s="18">
        <f t="shared" si="4"/>
        <v>0</v>
      </c>
    </row>
    <row r="20" spans="1:10" ht="60">
      <c r="A20" s="4" t="s">
        <v>45</v>
      </c>
      <c r="B20" s="62" t="s">
        <v>66</v>
      </c>
      <c r="C20" s="59" t="s">
        <v>23</v>
      </c>
      <c r="D20" s="60">
        <v>0</v>
      </c>
      <c r="E20" s="60">
        <v>3</v>
      </c>
      <c r="F20" s="13">
        <f t="shared" si="1"/>
        <v>3</v>
      </c>
      <c r="G20" s="58">
        <v>0</v>
      </c>
      <c r="H20" s="18">
        <f t="shared" si="2"/>
        <v>0</v>
      </c>
      <c r="I20" s="18">
        <f t="shared" si="3"/>
        <v>0</v>
      </c>
      <c r="J20" s="18">
        <f t="shared" si="4"/>
        <v>0</v>
      </c>
    </row>
    <row r="21" spans="1:10" ht="47.25" customHeight="1">
      <c r="A21" s="4" t="s">
        <v>46</v>
      </c>
      <c r="B21" s="62" t="s">
        <v>67</v>
      </c>
      <c r="C21" s="63" t="s">
        <v>23</v>
      </c>
      <c r="D21" s="64">
        <v>0</v>
      </c>
      <c r="E21" s="64">
        <v>35</v>
      </c>
      <c r="F21" s="13">
        <f t="shared" si="1"/>
        <v>35</v>
      </c>
      <c r="G21" s="65">
        <v>0</v>
      </c>
      <c r="H21" s="18">
        <f t="shared" si="2"/>
        <v>0</v>
      </c>
      <c r="I21" s="18">
        <f t="shared" si="3"/>
        <v>0</v>
      </c>
      <c r="J21" s="18">
        <f t="shared" si="4"/>
        <v>0</v>
      </c>
    </row>
    <row r="22" spans="1:10" ht="30">
      <c r="A22" s="4" t="s">
        <v>47</v>
      </c>
      <c r="B22" s="62" t="s">
        <v>22</v>
      </c>
      <c r="C22" s="63" t="s">
        <v>23</v>
      </c>
      <c r="D22" s="64">
        <v>0</v>
      </c>
      <c r="E22" s="64">
        <v>15</v>
      </c>
      <c r="F22" s="13">
        <f t="shared" si="1"/>
        <v>15</v>
      </c>
      <c r="G22" s="65">
        <v>0</v>
      </c>
      <c r="H22" s="18">
        <f t="shared" si="2"/>
        <v>0</v>
      </c>
      <c r="I22" s="18">
        <f t="shared" si="3"/>
        <v>0</v>
      </c>
      <c r="J22" s="18">
        <f t="shared" si="4"/>
        <v>0</v>
      </c>
    </row>
    <row r="23" spans="1:10">
      <c r="A23" s="4" t="s">
        <v>93</v>
      </c>
      <c r="B23" s="62" t="s">
        <v>68</v>
      </c>
      <c r="C23" s="63" t="s">
        <v>69</v>
      </c>
      <c r="D23" s="64">
        <v>0</v>
      </c>
      <c r="E23" s="64">
        <v>16</v>
      </c>
      <c r="F23" s="13">
        <f t="shared" si="1"/>
        <v>16</v>
      </c>
      <c r="G23" s="65">
        <v>0</v>
      </c>
      <c r="H23" s="18">
        <f t="shared" si="2"/>
        <v>0</v>
      </c>
      <c r="I23" s="18">
        <f t="shared" si="3"/>
        <v>0</v>
      </c>
      <c r="J23" s="18">
        <f t="shared" si="4"/>
        <v>0</v>
      </c>
    </row>
    <row r="24" spans="1:10" ht="15.75">
      <c r="A24" s="3"/>
      <c r="B24" s="80" t="s">
        <v>97</v>
      </c>
      <c r="C24" s="7"/>
      <c r="D24" s="15"/>
      <c r="E24" s="15"/>
      <c r="F24" s="15"/>
      <c r="G24" s="17"/>
      <c r="H24" s="17">
        <f>SUM(H16:H23)</f>
        <v>0</v>
      </c>
      <c r="I24" s="17">
        <f>SUM(I16:I23)</f>
        <v>0</v>
      </c>
      <c r="J24" s="17">
        <f>SUM(J16:J23)</f>
        <v>0</v>
      </c>
    </row>
    <row r="25" spans="1:10">
      <c r="A25" s="4"/>
      <c r="B25" s="12"/>
    </row>
    <row r="26" spans="1:10" ht="15.75">
      <c r="A26" s="2">
        <v>3</v>
      </c>
      <c r="B26" s="54" t="s">
        <v>70</v>
      </c>
      <c r="C26" s="8"/>
      <c r="D26" s="15"/>
      <c r="E26" s="15"/>
      <c r="F26" s="15"/>
      <c r="G26" s="17"/>
      <c r="H26" s="8"/>
      <c r="I26" s="8"/>
      <c r="J26" s="8"/>
    </row>
    <row r="27" spans="1:10" ht="303" customHeight="1">
      <c r="A27" s="4" t="s">
        <v>48</v>
      </c>
      <c r="B27" s="56" t="s">
        <v>144</v>
      </c>
      <c r="C27" s="57" t="s">
        <v>16</v>
      </c>
      <c r="D27" s="60">
        <v>0</v>
      </c>
      <c r="E27" s="13">
        <v>2</v>
      </c>
      <c r="F27" s="13">
        <f>D27+E27</f>
        <v>2</v>
      </c>
      <c r="G27" s="58">
        <v>0</v>
      </c>
      <c r="H27" s="18">
        <f>D27*G27</f>
        <v>0</v>
      </c>
      <c r="I27" s="18">
        <f>E27*G27</f>
        <v>0</v>
      </c>
      <c r="J27" s="18">
        <f t="shared" ref="J27:J29" si="5">F27*G27</f>
        <v>0</v>
      </c>
    </row>
    <row r="28" spans="1:10" ht="275.25" customHeight="1">
      <c r="A28" s="4" t="s">
        <v>49</v>
      </c>
      <c r="B28" s="56" t="s">
        <v>106</v>
      </c>
      <c r="C28" s="57" t="s">
        <v>86</v>
      </c>
      <c r="D28" s="60">
        <v>0</v>
      </c>
      <c r="E28" s="13">
        <v>1</v>
      </c>
      <c r="F28" s="13">
        <f t="shared" ref="F28:F29" si="6">D28+E28</f>
        <v>1</v>
      </c>
      <c r="G28" s="58">
        <v>0</v>
      </c>
      <c r="H28" s="18">
        <f t="shared" ref="H28:H29" si="7">D28*G28</f>
        <v>0</v>
      </c>
      <c r="I28" s="18">
        <f t="shared" ref="I28:I29" si="8">E28*G28</f>
        <v>0</v>
      </c>
      <c r="J28" s="18">
        <f t="shared" si="5"/>
        <v>0</v>
      </c>
    </row>
    <row r="29" spans="1:10" ht="33" customHeight="1">
      <c r="A29" s="4" t="s">
        <v>50</v>
      </c>
      <c r="B29" s="56" t="s">
        <v>138</v>
      </c>
      <c r="C29" s="57" t="s">
        <v>16</v>
      </c>
      <c r="D29" s="60">
        <v>0</v>
      </c>
      <c r="E29" s="13">
        <v>1</v>
      </c>
      <c r="F29" s="13">
        <f t="shared" si="6"/>
        <v>1</v>
      </c>
      <c r="G29" s="58">
        <v>0</v>
      </c>
      <c r="H29" s="18">
        <f t="shared" si="7"/>
        <v>0</v>
      </c>
      <c r="I29" s="18">
        <f t="shared" si="8"/>
        <v>0</v>
      </c>
      <c r="J29" s="18">
        <f t="shared" si="5"/>
        <v>0</v>
      </c>
    </row>
    <row r="30" spans="1:10" ht="15.75">
      <c r="A30" s="1"/>
      <c r="B30" s="54" t="s">
        <v>71</v>
      </c>
      <c r="C30" s="10"/>
      <c r="D30" s="14"/>
      <c r="E30" s="14"/>
      <c r="F30" s="14"/>
      <c r="G30" s="19"/>
      <c r="H30" s="19">
        <f>SUM(H27:H29)</f>
        <v>0</v>
      </c>
      <c r="I30" s="19">
        <f>SUM(I27:I29)</f>
        <v>0</v>
      </c>
      <c r="J30" s="19">
        <f>SUM(J27:J29)</f>
        <v>0</v>
      </c>
    </row>
    <row r="31" spans="1:10" ht="15.75">
      <c r="A31" s="35"/>
      <c r="B31" s="36"/>
      <c r="C31" s="37"/>
      <c r="D31" s="38"/>
      <c r="E31" s="38"/>
      <c r="F31" s="38"/>
      <c r="G31" s="39"/>
      <c r="H31" s="39"/>
      <c r="I31" s="39"/>
      <c r="J31" s="39"/>
    </row>
    <row r="32" spans="1:10" ht="15.75">
      <c r="A32" s="2" t="s">
        <v>72</v>
      </c>
      <c r="B32" s="7" t="s">
        <v>73</v>
      </c>
      <c r="C32" s="7"/>
      <c r="D32" s="15"/>
      <c r="E32" s="15"/>
      <c r="F32" s="15"/>
      <c r="G32" s="17"/>
      <c r="H32" s="8"/>
      <c r="I32" s="8"/>
      <c r="J32" s="8"/>
    </row>
    <row r="33" spans="1:10" ht="90">
      <c r="A33" s="4" t="s">
        <v>56</v>
      </c>
      <c r="B33" s="62" t="s">
        <v>139</v>
      </c>
      <c r="C33" s="57" t="s">
        <v>16</v>
      </c>
      <c r="D33" s="60">
        <v>0</v>
      </c>
      <c r="E33" s="13">
        <v>1</v>
      </c>
      <c r="F33" s="13">
        <f>D33+E33</f>
        <v>1</v>
      </c>
      <c r="G33" s="66">
        <v>0</v>
      </c>
      <c r="H33" s="18">
        <f>D33*G33</f>
        <v>0</v>
      </c>
      <c r="I33" s="18">
        <f>E33*G33</f>
        <v>0</v>
      </c>
      <c r="J33" s="18">
        <f t="shared" ref="J33:J34" si="9">F33*G33</f>
        <v>0</v>
      </c>
    </row>
    <row r="34" spans="1:10" ht="75">
      <c r="A34" s="4" t="s">
        <v>118</v>
      </c>
      <c r="B34" s="62" t="s">
        <v>119</v>
      </c>
      <c r="C34" s="57" t="s">
        <v>16</v>
      </c>
      <c r="D34" s="60">
        <v>0</v>
      </c>
      <c r="E34" s="13">
        <v>1</v>
      </c>
      <c r="F34" s="13">
        <f t="shared" ref="F34" si="10">D34+E34</f>
        <v>1</v>
      </c>
      <c r="G34" s="66">
        <v>0</v>
      </c>
      <c r="H34" s="18">
        <f>D34*G34</f>
        <v>0</v>
      </c>
      <c r="I34" s="18">
        <f>E34*G34</f>
        <v>0</v>
      </c>
      <c r="J34" s="18">
        <f t="shared" si="9"/>
        <v>0</v>
      </c>
    </row>
    <row r="35" spans="1:10" ht="15.75">
      <c r="A35" s="2"/>
      <c r="B35" s="54" t="s">
        <v>74</v>
      </c>
      <c r="C35" s="46"/>
      <c r="D35" s="47"/>
      <c r="E35" s="47"/>
      <c r="F35" s="47"/>
      <c r="G35" s="48"/>
      <c r="H35" s="19">
        <f>SUM(H33:H34)</f>
        <v>0</v>
      </c>
      <c r="I35" s="19">
        <f>SUM(I33:I34)</f>
        <v>0</v>
      </c>
      <c r="J35" s="19">
        <f>SUM(J33:J34)</f>
        <v>0</v>
      </c>
    </row>
    <row r="36" spans="1:10" ht="15.75">
      <c r="A36" s="35"/>
      <c r="B36" s="36"/>
      <c r="C36" s="37"/>
      <c r="D36" s="38"/>
      <c r="E36" s="38"/>
      <c r="F36" s="38"/>
      <c r="G36" s="39"/>
      <c r="H36" s="39"/>
      <c r="I36" s="39"/>
      <c r="J36" s="39"/>
    </row>
    <row r="37" spans="1:10" ht="15.75">
      <c r="A37" s="2" t="s">
        <v>161</v>
      </c>
      <c r="B37" s="67" t="s">
        <v>28</v>
      </c>
      <c r="C37" s="7"/>
      <c r="D37" s="15"/>
      <c r="E37" s="15"/>
      <c r="F37" s="15"/>
      <c r="G37" s="17"/>
      <c r="H37" s="8"/>
      <c r="I37" s="8"/>
      <c r="J37" s="8"/>
    </row>
    <row r="38" spans="1:10">
      <c r="A38" s="55" t="s">
        <v>57</v>
      </c>
      <c r="B38" s="62" t="s">
        <v>29</v>
      </c>
      <c r="C38" s="68" t="s">
        <v>24</v>
      </c>
      <c r="D38" s="13">
        <v>0</v>
      </c>
      <c r="E38" s="69">
        <v>2</v>
      </c>
      <c r="F38" s="13">
        <f>D38+E38</f>
        <v>2</v>
      </c>
      <c r="G38" s="61">
        <v>0</v>
      </c>
      <c r="H38" s="18">
        <f>D38*G38</f>
        <v>0</v>
      </c>
      <c r="I38" s="18">
        <f>E38*G38</f>
        <v>0</v>
      </c>
      <c r="J38" s="18">
        <f t="shared" ref="J38:J42" si="11">F38*G38</f>
        <v>0</v>
      </c>
    </row>
    <row r="39" spans="1:10">
      <c r="A39" s="55" t="s">
        <v>58</v>
      </c>
      <c r="B39" s="62" t="s">
        <v>30</v>
      </c>
      <c r="C39" s="68" t="s">
        <v>24</v>
      </c>
      <c r="D39" s="13">
        <v>0</v>
      </c>
      <c r="E39" s="69">
        <v>2</v>
      </c>
      <c r="F39" s="13">
        <f t="shared" ref="F39:F42" si="12">D39+E39</f>
        <v>2</v>
      </c>
      <c r="G39" s="61">
        <v>0</v>
      </c>
      <c r="H39" s="18">
        <f t="shared" ref="H39:H42" si="13">D39*G39</f>
        <v>0</v>
      </c>
      <c r="I39" s="18">
        <f t="shared" ref="I39:I42" si="14">E39*G39</f>
        <v>0</v>
      </c>
      <c r="J39" s="18">
        <f t="shared" si="11"/>
        <v>0</v>
      </c>
    </row>
    <row r="40" spans="1:10">
      <c r="A40" s="55" t="s">
        <v>59</v>
      </c>
      <c r="B40" s="62" t="s">
        <v>84</v>
      </c>
      <c r="C40" s="68" t="s">
        <v>16</v>
      </c>
      <c r="D40" s="13">
        <v>0</v>
      </c>
      <c r="E40" s="69">
        <v>1</v>
      </c>
      <c r="F40" s="13">
        <f t="shared" si="12"/>
        <v>1</v>
      </c>
      <c r="G40" s="61">
        <v>0</v>
      </c>
      <c r="H40" s="18">
        <f t="shared" si="13"/>
        <v>0</v>
      </c>
      <c r="I40" s="18">
        <f t="shared" si="14"/>
        <v>0</v>
      </c>
      <c r="J40" s="18">
        <f t="shared" si="11"/>
        <v>0</v>
      </c>
    </row>
    <row r="41" spans="1:10" ht="60">
      <c r="A41" s="55" t="s">
        <v>60</v>
      </c>
      <c r="B41" s="62" t="s">
        <v>134</v>
      </c>
      <c r="C41" s="68" t="s">
        <v>16</v>
      </c>
      <c r="D41" s="13">
        <v>0</v>
      </c>
      <c r="E41" s="69">
        <v>2</v>
      </c>
      <c r="F41" s="13">
        <f t="shared" si="12"/>
        <v>2</v>
      </c>
      <c r="G41" s="61">
        <v>0</v>
      </c>
      <c r="H41" s="18">
        <f t="shared" si="13"/>
        <v>0</v>
      </c>
      <c r="I41" s="18">
        <f t="shared" si="14"/>
        <v>0</v>
      </c>
      <c r="J41" s="18">
        <f t="shared" si="11"/>
        <v>0</v>
      </c>
    </row>
    <row r="42" spans="1:10" ht="30">
      <c r="A42" s="55" t="s">
        <v>61</v>
      </c>
      <c r="B42" s="62" t="s">
        <v>75</v>
      </c>
      <c r="C42" s="68" t="s">
        <v>16</v>
      </c>
      <c r="D42" s="13">
        <v>0</v>
      </c>
      <c r="E42" s="69">
        <v>1</v>
      </c>
      <c r="F42" s="13">
        <f t="shared" si="12"/>
        <v>1</v>
      </c>
      <c r="G42" s="61">
        <v>0</v>
      </c>
      <c r="H42" s="18">
        <f t="shared" si="13"/>
        <v>0</v>
      </c>
      <c r="I42" s="18">
        <f t="shared" si="14"/>
        <v>0</v>
      </c>
      <c r="J42" s="18">
        <f t="shared" si="11"/>
        <v>0</v>
      </c>
    </row>
    <row r="43" spans="1:10" ht="15.75">
      <c r="A43" s="2"/>
      <c r="B43" s="7" t="s">
        <v>31</v>
      </c>
      <c r="C43" s="46"/>
      <c r="D43" s="47"/>
      <c r="E43" s="47"/>
      <c r="F43" s="47"/>
      <c r="G43" s="48"/>
      <c r="H43" s="19">
        <f>SUM(H38:H42)</f>
        <v>0</v>
      </c>
      <c r="I43" s="19">
        <f>SUM(I38:I42)</f>
        <v>0</v>
      </c>
      <c r="J43" s="19">
        <f>SUM(J38:J42)</f>
        <v>0</v>
      </c>
    </row>
    <row r="44" spans="1:10">
      <c r="A44" s="44"/>
      <c r="B44" s="12"/>
    </row>
    <row r="45" spans="1:10" ht="15.75">
      <c r="A45" s="2" t="s">
        <v>162</v>
      </c>
      <c r="B45" s="7" t="s">
        <v>32</v>
      </c>
      <c r="C45" s="7"/>
      <c r="D45" s="15"/>
      <c r="E45" s="15"/>
      <c r="F45" s="15"/>
      <c r="G45" s="17"/>
      <c r="H45" s="8"/>
      <c r="I45" s="8"/>
      <c r="J45" s="8"/>
    </row>
    <row r="46" spans="1:10" ht="30">
      <c r="A46" s="4" t="s">
        <v>62</v>
      </c>
      <c r="B46" s="62" t="s">
        <v>76</v>
      </c>
      <c r="C46" s="11" t="s">
        <v>86</v>
      </c>
      <c r="D46" s="13">
        <v>0</v>
      </c>
      <c r="E46" s="13">
        <v>1</v>
      </c>
      <c r="F46" s="13">
        <f>D46+E46</f>
        <v>1</v>
      </c>
      <c r="G46" s="18">
        <v>0</v>
      </c>
      <c r="H46" s="18">
        <f>D46*G46</f>
        <v>0</v>
      </c>
      <c r="I46" s="18">
        <f>E46*G46</f>
        <v>0</v>
      </c>
      <c r="J46" s="18">
        <f t="shared" ref="J46" si="15">G46*F46</f>
        <v>0</v>
      </c>
    </row>
    <row r="47" spans="1:10" ht="15.75">
      <c r="A47" s="49"/>
      <c r="B47" s="7" t="s">
        <v>33</v>
      </c>
      <c r="C47" s="50"/>
      <c r="D47" s="47"/>
      <c r="E47" s="47"/>
      <c r="F47" s="47"/>
      <c r="G47" s="48"/>
      <c r="H47" s="19">
        <f>SUM(H46:H46)</f>
        <v>0</v>
      </c>
      <c r="I47" s="19">
        <f>SUM(I46:I46)</f>
        <v>0</v>
      </c>
      <c r="J47" s="19">
        <f>SUM(J46:J46)</f>
        <v>0</v>
      </c>
    </row>
    <row r="48" spans="1:10">
      <c r="A48" s="44"/>
      <c r="B48" s="12"/>
      <c r="C48" s="11"/>
    </row>
    <row r="49" spans="1:11" ht="15.75">
      <c r="A49" s="2" t="s">
        <v>194</v>
      </c>
      <c r="B49" s="7" t="s">
        <v>34</v>
      </c>
      <c r="C49" s="8"/>
      <c r="D49" s="15"/>
      <c r="E49" s="15"/>
      <c r="F49" s="15"/>
      <c r="G49" s="17"/>
      <c r="H49" s="8"/>
      <c r="I49" s="8"/>
      <c r="J49" s="8"/>
    </row>
    <row r="50" spans="1:11" ht="30">
      <c r="A50" s="4" t="s">
        <v>63</v>
      </c>
      <c r="B50" s="45" t="s">
        <v>142</v>
      </c>
      <c r="C50" s="11" t="s">
        <v>13</v>
      </c>
      <c r="D50" s="13">
        <v>0</v>
      </c>
      <c r="E50" s="13">
        <v>1</v>
      </c>
      <c r="F50" s="13">
        <f>D50+E50</f>
        <v>1</v>
      </c>
      <c r="G50" s="18">
        <f>(J47+J43+J30+J24+J35+J13)*0.05</f>
        <v>0</v>
      </c>
      <c r="H50" s="18">
        <f>D50*G50</f>
        <v>0</v>
      </c>
      <c r="I50" s="18">
        <f>E50*G50</f>
        <v>0</v>
      </c>
      <c r="J50" s="23">
        <f>F50*G50</f>
        <v>0</v>
      </c>
    </row>
    <row r="51" spans="1:11">
      <c r="A51" s="44"/>
      <c r="B51" s="12"/>
      <c r="C51" s="11"/>
    </row>
    <row r="52" spans="1:11" ht="30">
      <c r="A52" s="51"/>
      <c r="B52" s="21"/>
      <c r="C52" s="52"/>
      <c r="D52" s="53"/>
      <c r="E52" s="53"/>
      <c r="F52" s="53"/>
      <c r="G52" s="43"/>
      <c r="H52" s="87" t="s">
        <v>191</v>
      </c>
      <c r="I52" s="87" t="s">
        <v>192</v>
      </c>
      <c r="J52" s="22" t="s">
        <v>79</v>
      </c>
      <c r="K52" s="16"/>
    </row>
    <row r="53" spans="1:11" ht="15.75">
      <c r="A53" s="51"/>
      <c r="B53" s="21" t="s">
        <v>35</v>
      </c>
      <c r="C53" s="52"/>
      <c r="D53" s="53"/>
      <c r="E53" s="53"/>
      <c r="F53" s="53"/>
      <c r="G53" s="43"/>
      <c r="H53" s="22">
        <f>H47+H43+H30+H24+H13+H50+H35</f>
        <v>0</v>
      </c>
      <c r="I53" s="22">
        <f>I47+I43+I30+I24+I13+I50+I35</f>
        <v>0</v>
      </c>
      <c r="J53" s="22">
        <f>J47+J43+J30+J24+J13+J50+J35</f>
        <v>0</v>
      </c>
      <c r="K53" s="16"/>
    </row>
    <row r="62" spans="1:11">
      <c r="A62" s="4"/>
      <c r="B62" s="41"/>
      <c r="C62" s="11"/>
      <c r="H62" s="18"/>
      <c r="I62" s="18"/>
      <c r="J62" s="18"/>
    </row>
    <row r="63" spans="1:11" ht="47.25" customHeight="1">
      <c r="A63" s="4"/>
      <c r="B63" s="41"/>
      <c r="C63" s="11"/>
      <c r="H63" s="18"/>
      <c r="I63" s="18"/>
      <c r="J63" s="18"/>
    </row>
  </sheetData>
  <mergeCells count="2">
    <mergeCell ref="A1:J2"/>
    <mergeCell ref="A7:J7"/>
  </mergeCells>
  <pageMargins left="0.7" right="0.7" top="0.75" bottom="0.75" header="0.3" footer="0.3"/>
  <pageSetup paperSize="9" scale="40" orientation="portrait" r:id="rId1"/>
  <rowBreaks count="2" manualBreakCount="2">
    <brk id="25" max="16383" man="1"/>
    <brk id="30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48D98-02BC-4914-B590-8D93F7CF514A}">
  <dimension ref="A1:K63"/>
  <sheetViews>
    <sheetView view="pageBreakPreview" topLeftCell="A27" zoomScaleNormal="100" zoomScaleSheetLayoutView="100" workbookViewId="0">
      <selection activeCell="A8" sqref="A8"/>
    </sheetView>
  </sheetViews>
  <sheetFormatPr defaultColWidth="22.42578125" defaultRowHeight="15"/>
  <cols>
    <col min="1" max="1" width="13.85546875" customWidth="1"/>
    <col min="2" max="2" width="43.28515625" customWidth="1"/>
    <col min="3" max="3" width="6.85546875" bestFit="1" customWidth="1"/>
    <col min="4" max="4" width="12.42578125" style="13" bestFit="1" customWidth="1"/>
    <col min="5" max="5" width="15" style="13" bestFit="1" customWidth="1"/>
    <col min="6" max="6" width="9.140625" style="13" bestFit="1" customWidth="1"/>
    <col min="7" max="7" width="15" style="18" bestFit="1" customWidth="1"/>
    <col min="8" max="8" width="14.28515625" style="11" bestFit="1" customWidth="1"/>
    <col min="9" max="9" width="14.85546875" style="11" bestFit="1" customWidth="1"/>
    <col min="10" max="10" width="13" style="11" bestFit="1" customWidth="1"/>
  </cols>
  <sheetData>
    <row r="1" spans="1:10" ht="15" customHeight="1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30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15.75">
      <c r="A3" s="5" t="s">
        <v>7</v>
      </c>
      <c r="B3" s="78" t="s">
        <v>120</v>
      </c>
    </row>
    <row r="4" spans="1:10" ht="15.75">
      <c r="A4" s="5" t="s">
        <v>8</v>
      </c>
      <c r="B4" s="78" t="s">
        <v>121</v>
      </c>
    </row>
    <row r="5" spans="1:10" ht="15.75">
      <c r="A5" s="5" t="s">
        <v>9</v>
      </c>
      <c r="B5" s="6" t="s">
        <v>10</v>
      </c>
    </row>
    <row r="6" spans="1:10" ht="15.75">
      <c r="A6" s="5"/>
      <c r="B6" s="6"/>
    </row>
    <row r="7" spans="1:10" ht="30" customHeight="1">
      <c r="A7" s="89" t="s">
        <v>145</v>
      </c>
      <c r="B7" s="89"/>
      <c r="C7" s="89"/>
      <c r="D7" s="89"/>
      <c r="E7" s="89"/>
      <c r="F7" s="89"/>
      <c r="G7" s="89"/>
      <c r="H7" s="89"/>
      <c r="I7" s="89"/>
      <c r="J7" s="89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187</v>
      </c>
      <c r="E9" s="26" t="s">
        <v>188</v>
      </c>
      <c r="F9" s="26" t="s">
        <v>3</v>
      </c>
      <c r="G9" s="27" t="s">
        <v>4</v>
      </c>
      <c r="H9" s="28" t="s">
        <v>189</v>
      </c>
      <c r="I9" s="28" t="s">
        <v>190</v>
      </c>
      <c r="J9" s="28" t="s">
        <v>5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6</v>
      </c>
      <c r="C11" s="9"/>
      <c r="D11" s="14"/>
      <c r="E11" s="14"/>
      <c r="F11" s="14"/>
      <c r="G11" s="19"/>
      <c r="H11" s="9"/>
      <c r="I11" s="9"/>
      <c r="J11" s="9"/>
    </row>
    <row r="12" spans="1:10" ht="30">
      <c r="A12" s="4" t="s">
        <v>36</v>
      </c>
      <c r="B12" s="56" t="s">
        <v>64</v>
      </c>
      <c r="C12" s="11" t="s">
        <v>16</v>
      </c>
      <c r="D12" s="13">
        <v>1</v>
      </c>
      <c r="E12" s="13">
        <v>0</v>
      </c>
      <c r="F12" s="13">
        <f>D12+E12</f>
        <v>1</v>
      </c>
      <c r="G12" s="18">
        <v>0</v>
      </c>
      <c r="H12" s="18">
        <f>D12*G12</f>
        <v>0</v>
      </c>
      <c r="I12" s="18">
        <f>E12*G12</f>
        <v>0</v>
      </c>
      <c r="J12" s="18">
        <f t="shared" ref="J12" si="0">F12*G12</f>
        <v>0</v>
      </c>
    </row>
    <row r="13" spans="1:10" ht="15.75">
      <c r="A13" s="3"/>
      <c r="B13" s="7" t="s">
        <v>18</v>
      </c>
      <c r="C13" s="7"/>
      <c r="D13" s="15"/>
      <c r="E13" s="15"/>
      <c r="F13" s="15"/>
      <c r="G13" s="17"/>
      <c r="H13" s="17">
        <f>SUM(H12:H12)</f>
        <v>0</v>
      </c>
      <c r="I13" s="17">
        <f>SUM(I12:I12)</f>
        <v>0</v>
      </c>
      <c r="J13" s="17">
        <f>SUM(J12:J12)</f>
        <v>0</v>
      </c>
    </row>
    <row r="14" spans="1:10">
      <c r="A14" s="4"/>
      <c r="B14" s="12"/>
      <c r="C14" s="11"/>
    </row>
    <row r="15" spans="1:10" ht="15.75">
      <c r="A15" s="2">
        <v>2</v>
      </c>
      <c r="B15" s="7" t="s">
        <v>19</v>
      </c>
      <c r="C15" s="7"/>
      <c r="D15" s="15"/>
      <c r="E15" s="15"/>
      <c r="F15" s="15"/>
      <c r="G15" s="17"/>
      <c r="H15" s="8"/>
      <c r="I15" s="8"/>
      <c r="J15" s="8"/>
    </row>
    <row r="16" spans="1:10" ht="45">
      <c r="A16" s="4" t="s">
        <v>41</v>
      </c>
      <c r="B16" s="84" t="s">
        <v>135</v>
      </c>
      <c r="C16" s="59" t="s">
        <v>23</v>
      </c>
      <c r="D16" s="60">
        <v>1.5</v>
      </c>
      <c r="E16" s="83">
        <v>0</v>
      </c>
      <c r="F16" s="13">
        <f>D16+E16</f>
        <v>1.5</v>
      </c>
      <c r="G16" s="58">
        <v>0</v>
      </c>
      <c r="H16" s="18">
        <f>D16*G16</f>
        <v>0</v>
      </c>
      <c r="I16" s="18">
        <f>E16*G16</f>
        <v>0</v>
      </c>
      <c r="J16" s="18">
        <f>F16*G16</f>
        <v>0</v>
      </c>
    </row>
    <row r="17" spans="1:10" ht="63" customHeight="1">
      <c r="A17" s="4" t="s">
        <v>42</v>
      </c>
      <c r="B17" s="62" t="s">
        <v>148</v>
      </c>
      <c r="C17" s="59" t="s">
        <v>23</v>
      </c>
      <c r="D17" s="60">
        <v>45</v>
      </c>
      <c r="E17" s="29">
        <v>0</v>
      </c>
      <c r="F17" s="13">
        <f t="shared" ref="F17:F23" si="1">D17+E17</f>
        <v>45</v>
      </c>
      <c r="G17" s="58">
        <v>0</v>
      </c>
      <c r="H17" s="18">
        <f t="shared" ref="H17:H23" si="2">D17*G17</f>
        <v>0</v>
      </c>
      <c r="I17" s="18">
        <f t="shared" ref="I17:I23" si="3">E17*G17</f>
        <v>0</v>
      </c>
      <c r="J17" s="18">
        <f t="shared" ref="J17:J23" si="4">F17*G17</f>
        <v>0</v>
      </c>
    </row>
    <row r="18" spans="1:10" ht="45.75" customHeight="1">
      <c r="A18" s="4" t="s">
        <v>43</v>
      </c>
      <c r="B18" s="62" t="s">
        <v>149</v>
      </c>
      <c r="C18" s="59" t="s">
        <v>23</v>
      </c>
      <c r="D18" s="60">
        <v>25</v>
      </c>
      <c r="E18" s="13">
        <v>0</v>
      </c>
      <c r="F18" s="13">
        <f t="shared" si="1"/>
        <v>25</v>
      </c>
      <c r="G18" s="58">
        <v>0</v>
      </c>
      <c r="H18" s="18">
        <f t="shared" si="2"/>
        <v>0</v>
      </c>
      <c r="I18" s="18">
        <f t="shared" si="3"/>
        <v>0</v>
      </c>
      <c r="J18" s="18">
        <f t="shared" si="4"/>
        <v>0</v>
      </c>
    </row>
    <row r="19" spans="1:10" ht="45">
      <c r="A19" s="4" t="s">
        <v>44</v>
      </c>
      <c r="B19" s="62" t="s">
        <v>65</v>
      </c>
      <c r="C19" s="59" t="s">
        <v>15</v>
      </c>
      <c r="D19" s="60">
        <v>12</v>
      </c>
      <c r="E19" s="13">
        <v>0</v>
      </c>
      <c r="F19" s="13">
        <f t="shared" si="1"/>
        <v>12</v>
      </c>
      <c r="G19" s="58">
        <v>0</v>
      </c>
      <c r="H19" s="18">
        <f t="shared" si="2"/>
        <v>0</v>
      </c>
      <c r="I19" s="18">
        <f t="shared" si="3"/>
        <v>0</v>
      </c>
      <c r="J19" s="18">
        <f t="shared" si="4"/>
        <v>0</v>
      </c>
    </row>
    <row r="20" spans="1:10" ht="60">
      <c r="A20" s="4" t="s">
        <v>45</v>
      </c>
      <c r="B20" s="62" t="s">
        <v>66</v>
      </c>
      <c r="C20" s="59" t="s">
        <v>23</v>
      </c>
      <c r="D20" s="60">
        <v>3</v>
      </c>
      <c r="E20" s="82">
        <v>0</v>
      </c>
      <c r="F20" s="13">
        <f t="shared" si="1"/>
        <v>3</v>
      </c>
      <c r="G20" s="58">
        <v>0</v>
      </c>
      <c r="H20" s="18">
        <f t="shared" si="2"/>
        <v>0</v>
      </c>
      <c r="I20" s="18">
        <f t="shared" si="3"/>
        <v>0</v>
      </c>
      <c r="J20" s="18">
        <f t="shared" si="4"/>
        <v>0</v>
      </c>
    </row>
    <row r="21" spans="1:10" ht="47.25" customHeight="1">
      <c r="A21" s="4" t="s">
        <v>46</v>
      </c>
      <c r="B21" s="62" t="s">
        <v>67</v>
      </c>
      <c r="C21" s="63" t="s">
        <v>23</v>
      </c>
      <c r="D21" s="64">
        <v>45</v>
      </c>
      <c r="E21" s="13">
        <v>0</v>
      </c>
      <c r="F21" s="13">
        <f t="shared" si="1"/>
        <v>45</v>
      </c>
      <c r="G21" s="65">
        <v>0</v>
      </c>
      <c r="H21" s="18">
        <f t="shared" si="2"/>
        <v>0</v>
      </c>
      <c r="I21" s="18">
        <f t="shared" si="3"/>
        <v>0</v>
      </c>
      <c r="J21" s="18">
        <f t="shared" si="4"/>
        <v>0</v>
      </c>
    </row>
    <row r="22" spans="1:10" ht="30">
      <c r="A22" s="4" t="s">
        <v>47</v>
      </c>
      <c r="B22" s="62" t="s">
        <v>22</v>
      </c>
      <c r="C22" s="63" t="s">
        <v>23</v>
      </c>
      <c r="D22" s="64">
        <v>25</v>
      </c>
      <c r="E22" s="82">
        <v>0</v>
      </c>
      <c r="F22" s="13">
        <f t="shared" si="1"/>
        <v>25</v>
      </c>
      <c r="G22" s="65">
        <v>0</v>
      </c>
      <c r="H22" s="18">
        <f t="shared" si="2"/>
        <v>0</v>
      </c>
      <c r="I22" s="18">
        <f t="shared" si="3"/>
        <v>0</v>
      </c>
      <c r="J22" s="18">
        <f t="shared" si="4"/>
        <v>0</v>
      </c>
    </row>
    <row r="23" spans="1:10">
      <c r="A23" s="4" t="s">
        <v>93</v>
      </c>
      <c r="B23" s="62" t="s">
        <v>68</v>
      </c>
      <c r="C23" s="63" t="s">
        <v>69</v>
      </c>
      <c r="D23" s="64">
        <v>16</v>
      </c>
      <c r="E23" s="82">
        <v>0</v>
      </c>
      <c r="F23" s="13">
        <f t="shared" si="1"/>
        <v>16</v>
      </c>
      <c r="G23" s="65">
        <v>0</v>
      </c>
      <c r="H23" s="18">
        <f t="shared" si="2"/>
        <v>0</v>
      </c>
      <c r="I23" s="18">
        <f t="shared" si="3"/>
        <v>0</v>
      </c>
      <c r="J23" s="18">
        <f t="shared" si="4"/>
        <v>0</v>
      </c>
    </row>
    <row r="24" spans="1:10" ht="15.75">
      <c r="A24" s="3"/>
      <c r="B24" s="80" t="s">
        <v>97</v>
      </c>
      <c r="C24" s="7"/>
      <c r="D24" s="15"/>
      <c r="E24" s="15"/>
      <c r="F24" s="15"/>
      <c r="G24" s="17"/>
      <c r="H24" s="17">
        <f>SUM(H16:H23)</f>
        <v>0</v>
      </c>
      <c r="I24" s="17">
        <f>SUM(I16:I23)</f>
        <v>0</v>
      </c>
      <c r="J24" s="17">
        <f>SUM(J16:J23)</f>
        <v>0</v>
      </c>
    </row>
    <row r="25" spans="1:10">
      <c r="A25" s="4"/>
      <c r="B25" s="12"/>
    </row>
    <row r="26" spans="1:10" ht="15.75">
      <c r="A26" s="2">
        <v>3</v>
      </c>
      <c r="B26" s="54" t="s">
        <v>70</v>
      </c>
      <c r="C26" s="8"/>
      <c r="D26" s="15"/>
      <c r="E26" s="15"/>
      <c r="F26" s="15"/>
      <c r="G26" s="17"/>
      <c r="H26" s="8"/>
      <c r="I26" s="8"/>
      <c r="J26" s="8"/>
    </row>
    <row r="27" spans="1:10" ht="303" customHeight="1">
      <c r="A27" s="4" t="s">
        <v>48</v>
      </c>
      <c r="B27" s="56" t="s">
        <v>146</v>
      </c>
      <c r="C27" s="57" t="s">
        <v>16</v>
      </c>
      <c r="D27" s="60">
        <v>2</v>
      </c>
      <c r="E27" s="13">
        <v>0</v>
      </c>
      <c r="F27" s="13">
        <f>D27+E27</f>
        <v>2</v>
      </c>
      <c r="G27" s="58">
        <v>0</v>
      </c>
      <c r="H27" s="18">
        <f>D27*G27</f>
        <v>0</v>
      </c>
      <c r="I27" s="18">
        <f>E27*G27</f>
        <v>0</v>
      </c>
      <c r="J27" s="18">
        <f t="shared" ref="J27:J29" si="5">F27*G27</f>
        <v>0</v>
      </c>
    </row>
    <row r="28" spans="1:10" ht="275.25" customHeight="1">
      <c r="A28" s="4" t="s">
        <v>49</v>
      </c>
      <c r="B28" s="56" t="s">
        <v>106</v>
      </c>
      <c r="C28" s="57" t="s">
        <v>86</v>
      </c>
      <c r="D28" s="60">
        <v>1</v>
      </c>
      <c r="E28" s="13">
        <v>0</v>
      </c>
      <c r="F28" s="13">
        <f t="shared" ref="F28:F29" si="6">D28+E28</f>
        <v>1</v>
      </c>
      <c r="G28" s="58">
        <v>0</v>
      </c>
      <c r="H28" s="18">
        <f t="shared" ref="H28:H29" si="7">D28*G28</f>
        <v>0</v>
      </c>
      <c r="I28" s="18">
        <f t="shared" ref="I28:I29" si="8">E28*G28</f>
        <v>0</v>
      </c>
      <c r="J28" s="18">
        <f t="shared" si="5"/>
        <v>0</v>
      </c>
    </row>
    <row r="29" spans="1:10" ht="33" customHeight="1">
      <c r="A29" s="4" t="s">
        <v>50</v>
      </c>
      <c r="B29" s="56" t="s">
        <v>147</v>
      </c>
      <c r="C29" s="57" t="s">
        <v>16</v>
      </c>
      <c r="D29" s="60">
        <v>1</v>
      </c>
      <c r="E29" s="13">
        <v>0</v>
      </c>
      <c r="F29" s="13">
        <f t="shared" si="6"/>
        <v>1</v>
      </c>
      <c r="G29" s="58">
        <v>0</v>
      </c>
      <c r="H29" s="18">
        <f t="shared" si="7"/>
        <v>0</v>
      </c>
      <c r="I29" s="18">
        <f t="shared" si="8"/>
        <v>0</v>
      </c>
      <c r="J29" s="18">
        <f t="shared" si="5"/>
        <v>0</v>
      </c>
    </row>
    <row r="30" spans="1:10" ht="15.75">
      <c r="A30" s="1"/>
      <c r="B30" s="54" t="s">
        <v>71</v>
      </c>
      <c r="C30" s="10"/>
      <c r="D30" s="14"/>
      <c r="E30" s="14"/>
      <c r="F30" s="14"/>
      <c r="G30" s="19"/>
      <c r="H30" s="19">
        <f>SUM(H27:H29)</f>
        <v>0</v>
      </c>
      <c r="I30" s="19">
        <f>SUM(I27:I29)</f>
        <v>0</v>
      </c>
      <c r="J30" s="19">
        <f>SUM(J27:J29)</f>
        <v>0</v>
      </c>
    </row>
    <row r="31" spans="1:10" ht="15.75">
      <c r="A31" s="35"/>
      <c r="B31" s="36"/>
      <c r="C31" s="37"/>
      <c r="D31" s="38"/>
      <c r="E31" s="38"/>
      <c r="F31" s="38"/>
      <c r="G31" s="39"/>
      <c r="H31" s="39"/>
      <c r="I31" s="39"/>
      <c r="J31" s="39"/>
    </row>
    <row r="32" spans="1:10" ht="15.75">
      <c r="A32" s="2" t="s">
        <v>72</v>
      </c>
      <c r="B32" s="7" t="s">
        <v>73</v>
      </c>
      <c r="C32" s="7"/>
      <c r="D32" s="15"/>
      <c r="E32" s="15"/>
      <c r="F32" s="15"/>
      <c r="G32" s="17"/>
      <c r="H32" s="8"/>
      <c r="I32" s="8"/>
      <c r="J32" s="8"/>
    </row>
    <row r="33" spans="1:10" ht="90">
      <c r="A33" s="4" t="s">
        <v>56</v>
      </c>
      <c r="B33" s="62" t="s">
        <v>136</v>
      </c>
      <c r="C33" s="57" t="s">
        <v>16</v>
      </c>
      <c r="D33" s="60">
        <v>1</v>
      </c>
      <c r="E33" s="13">
        <v>0</v>
      </c>
      <c r="F33" s="13">
        <f>D33+E33</f>
        <v>1</v>
      </c>
      <c r="G33" s="66">
        <v>0</v>
      </c>
      <c r="H33" s="18">
        <f>D33*G33</f>
        <v>0</v>
      </c>
      <c r="I33" s="18">
        <f>E33*G33</f>
        <v>0</v>
      </c>
      <c r="J33" s="18">
        <f t="shared" ref="J33:J34" si="9">F33*G33</f>
        <v>0</v>
      </c>
    </row>
    <row r="34" spans="1:10" ht="75">
      <c r="A34" s="4" t="s">
        <v>118</v>
      </c>
      <c r="B34" s="62" t="s">
        <v>119</v>
      </c>
      <c r="C34" s="57" t="s">
        <v>16</v>
      </c>
      <c r="D34" s="60">
        <v>1</v>
      </c>
      <c r="E34" s="13">
        <v>0</v>
      </c>
      <c r="F34" s="13">
        <f t="shared" ref="F34" si="10">D34+E34</f>
        <v>1</v>
      </c>
      <c r="G34" s="66">
        <v>0</v>
      </c>
      <c r="H34" s="18">
        <f>D34*G34</f>
        <v>0</v>
      </c>
      <c r="I34" s="18">
        <f>E34*G34</f>
        <v>0</v>
      </c>
      <c r="J34" s="18">
        <f t="shared" si="9"/>
        <v>0</v>
      </c>
    </row>
    <row r="35" spans="1:10" ht="15.75">
      <c r="A35" s="2"/>
      <c r="B35" s="54" t="s">
        <v>74</v>
      </c>
      <c r="C35" s="46"/>
      <c r="D35" s="47"/>
      <c r="E35" s="47"/>
      <c r="F35" s="47"/>
      <c r="G35" s="48"/>
      <c r="H35" s="19">
        <f>SUM(H33:H34)</f>
        <v>0</v>
      </c>
      <c r="I35" s="19">
        <f>SUM(I33:I34)</f>
        <v>0</v>
      </c>
      <c r="J35" s="19">
        <f>SUM(J33:J34)</f>
        <v>0</v>
      </c>
    </row>
    <row r="36" spans="1:10" ht="15.75">
      <c r="A36" s="35"/>
      <c r="B36" s="36"/>
      <c r="C36" s="37"/>
      <c r="D36" s="38"/>
      <c r="E36" s="38"/>
      <c r="F36" s="38"/>
      <c r="G36" s="39"/>
      <c r="H36" s="39"/>
      <c r="I36" s="39"/>
      <c r="J36" s="39"/>
    </row>
    <row r="37" spans="1:10" ht="15.75">
      <c r="A37" s="2" t="s">
        <v>161</v>
      </c>
      <c r="B37" s="67" t="s">
        <v>28</v>
      </c>
      <c r="C37" s="7"/>
      <c r="D37" s="15"/>
      <c r="E37" s="15"/>
      <c r="F37" s="15"/>
      <c r="G37" s="17"/>
      <c r="H37" s="8"/>
      <c r="I37" s="8"/>
      <c r="J37" s="8"/>
    </row>
    <row r="38" spans="1:10">
      <c r="A38" s="55" t="s">
        <v>57</v>
      </c>
      <c r="B38" s="62" t="s">
        <v>29</v>
      </c>
      <c r="C38" s="68" t="s">
        <v>24</v>
      </c>
      <c r="D38" s="13">
        <v>0</v>
      </c>
      <c r="E38" s="13">
        <v>2</v>
      </c>
      <c r="F38" s="13">
        <f>D38+E38</f>
        <v>2</v>
      </c>
      <c r="G38" s="61">
        <v>0</v>
      </c>
      <c r="H38" s="18">
        <f>D38*G38</f>
        <v>0</v>
      </c>
      <c r="I38" s="18">
        <f>E38*G38</f>
        <v>0</v>
      </c>
      <c r="J38" s="18">
        <f t="shared" ref="J38:J42" si="11">F38*G38</f>
        <v>0</v>
      </c>
    </row>
    <row r="39" spans="1:10">
      <c r="A39" s="55" t="s">
        <v>58</v>
      </c>
      <c r="B39" s="62" t="s">
        <v>30</v>
      </c>
      <c r="C39" s="68" t="s">
        <v>24</v>
      </c>
      <c r="D39" s="13">
        <v>0</v>
      </c>
      <c r="E39" s="13">
        <v>2</v>
      </c>
      <c r="F39" s="13">
        <f t="shared" ref="F39:F42" si="12">D39+E39</f>
        <v>2</v>
      </c>
      <c r="G39" s="61">
        <v>0</v>
      </c>
      <c r="H39" s="18">
        <f t="shared" ref="H39:H42" si="13">D39*G39</f>
        <v>0</v>
      </c>
      <c r="I39" s="18">
        <f t="shared" ref="I39:I42" si="14">E39*G39</f>
        <v>0</v>
      </c>
      <c r="J39" s="18">
        <f t="shared" si="11"/>
        <v>0</v>
      </c>
    </row>
    <row r="40" spans="1:10">
      <c r="A40" s="55" t="s">
        <v>59</v>
      </c>
      <c r="B40" s="62" t="s">
        <v>84</v>
      </c>
      <c r="C40" s="68" t="s">
        <v>16</v>
      </c>
      <c r="D40" s="13">
        <v>0</v>
      </c>
      <c r="E40" s="13">
        <v>1</v>
      </c>
      <c r="F40" s="13">
        <f t="shared" si="12"/>
        <v>1</v>
      </c>
      <c r="G40" s="61">
        <v>0</v>
      </c>
      <c r="H40" s="18">
        <f t="shared" si="13"/>
        <v>0</v>
      </c>
      <c r="I40" s="18">
        <f t="shared" si="14"/>
        <v>0</v>
      </c>
      <c r="J40" s="18">
        <f t="shared" si="11"/>
        <v>0</v>
      </c>
    </row>
    <row r="41" spans="1:10" ht="60">
      <c r="A41" s="55" t="s">
        <v>60</v>
      </c>
      <c r="B41" s="62" t="s">
        <v>134</v>
      </c>
      <c r="C41" s="68" t="s">
        <v>16</v>
      </c>
      <c r="D41" s="13">
        <v>2</v>
      </c>
      <c r="E41" s="13">
        <v>0</v>
      </c>
      <c r="F41" s="13">
        <f t="shared" si="12"/>
        <v>2</v>
      </c>
      <c r="G41" s="61">
        <v>0</v>
      </c>
      <c r="H41" s="18">
        <f t="shared" si="13"/>
        <v>0</v>
      </c>
      <c r="I41" s="18">
        <f t="shared" si="14"/>
        <v>0</v>
      </c>
      <c r="J41" s="18">
        <f t="shared" si="11"/>
        <v>0</v>
      </c>
    </row>
    <row r="42" spans="1:10" ht="30">
      <c r="A42" s="55" t="s">
        <v>61</v>
      </c>
      <c r="B42" s="62" t="s">
        <v>75</v>
      </c>
      <c r="C42" s="68" t="s">
        <v>16</v>
      </c>
      <c r="D42" s="13">
        <v>0</v>
      </c>
      <c r="E42" s="13">
        <v>1</v>
      </c>
      <c r="F42" s="13">
        <f t="shared" si="12"/>
        <v>1</v>
      </c>
      <c r="G42" s="61">
        <v>0</v>
      </c>
      <c r="H42" s="18">
        <f t="shared" si="13"/>
        <v>0</v>
      </c>
      <c r="I42" s="18">
        <f t="shared" si="14"/>
        <v>0</v>
      </c>
      <c r="J42" s="18">
        <f t="shared" si="11"/>
        <v>0</v>
      </c>
    </row>
    <row r="43" spans="1:10" ht="15.75">
      <c r="A43" s="2"/>
      <c r="B43" s="7" t="s">
        <v>31</v>
      </c>
      <c r="C43" s="46"/>
      <c r="D43" s="47"/>
      <c r="E43" s="47"/>
      <c r="F43" s="47"/>
      <c r="G43" s="48"/>
      <c r="H43" s="19">
        <f>SUM(H38:H42)</f>
        <v>0</v>
      </c>
      <c r="I43" s="19">
        <f>SUM(I38:I42)</f>
        <v>0</v>
      </c>
      <c r="J43" s="19">
        <f>SUM(J38:J42)</f>
        <v>0</v>
      </c>
    </row>
    <row r="44" spans="1:10">
      <c r="A44" s="44"/>
      <c r="B44" s="12"/>
    </row>
    <row r="45" spans="1:10" ht="15.75">
      <c r="A45" s="2" t="s">
        <v>162</v>
      </c>
      <c r="B45" s="7" t="s">
        <v>32</v>
      </c>
      <c r="C45" s="7"/>
      <c r="D45" s="15"/>
      <c r="E45" s="15"/>
      <c r="F45" s="15"/>
      <c r="G45" s="17"/>
      <c r="H45" s="8"/>
      <c r="I45" s="8"/>
      <c r="J45" s="8"/>
    </row>
    <row r="46" spans="1:10" ht="30">
      <c r="A46" s="4" t="s">
        <v>62</v>
      </c>
      <c r="B46" s="62" t="s">
        <v>76</v>
      </c>
      <c r="C46" s="11" t="s">
        <v>86</v>
      </c>
      <c r="D46" s="13">
        <v>1</v>
      </c>
      <c r="E46" s="13">
        <v>0</v>
      </c>
      <c r="F46" s="13">
        <f>D46+E46</f>
        <v>1</v>
      </c>
      <c r="G46" s="18">
        <v>0</v>
      </c>
      <c r="H46" s="18">
        <f>D46*G46</f>
        <v>0</v>
      </c>
      <c r="I46" s="18">
        <f>E46*G46</f>
        <v>0</v>
      </c>
      <c r="J46" s="18">
        <f t="shared" ref="J46" si="15">G46*F46</f>
        <v>0</v>
      </c>
    </row>
    <row r="47" spans="1:10" ht="15.75">
      <c r="A47" s="49"/>
      <c r="B47" s="7" t="s">
        <v>33</v>
      </c>
      <c r="C47" s="50"/>
      <c r="D47" s="47"/>
      <c r="E47" s="47"/>
      <c r="F47" s="47"/>
      <c r="G47" s="48"/>
      <c r="H47" s="19">
        <f>SUM(H46:H46)</f>
        <v>0</v>
      </c>
      <c r="I47" s="19">
        <f>SUM(I46:I46)</f>
        <v>0</v>
      </c>
      <c r="J47" s="19">
        <f>SUM(J46:J46)</f>
        <v>0</v>
      </c>
    </row>
    <row r="48" spans="1:10">
      <c r="A48" s="44"/>
      <c r="B48" s="12"/>
      <c r="C48" s="11"/>
    </row>
    <row r="49" spans="1:11" ht="15.75">
      <c r="A49" s="2" t="s">
        <v>194</v>
      </c>
      <c r="B49" s="7" t="s">
        <v>34</v>
      </c>
      <c r="C49" s="8"/>
      <c r="D49" s="15"/>
      <c r="E49" s="15"/>
      <c r="F49" s="15"/>
      <c r="G49" s="17"/>
      <c r="H49" s="8"/>
      <c r="I49" s="8"/>
      <c r="J49" s="8"/>
    </row>
    <row r="50" spans="1:11" ht="30">
      <c r="A50" s="4" t="s">
        <v>63</v>
      </c>
      <c r="B50" s="45" t="s">
        <v>142</v>
      </c>
      <c r="C50" s="11" t="s">
        <v>13</v>
      </c>
      <c r="D50" s="13">
        <v>1</v>
      </c>
      <c r="E50" s="13">
        <v>0</v>
      </c>
      <c r="F50" s="13">
        <f>D50+E50</f>
        <v>1</v>
      </c>
      <c r="G50" s="18">
        <f>(J47+J43+J30+J24+J35+J13)*0.05</f>
        <v>0</v>
      </c>
      <c r="H50" s="18">
        <f>D50*G50</f>
        <v>0</v>
      </c>
      <c r="I50" s="18">
        <f>E50*G50</f>
        <v>0</v>
      </c>
      <c r="J50" s="23">
        <f>F50*G50</f>
        <v>0</v>
      </c>
    </row>
    <row r="51" spans="1:11">
      <c r="A51" s="44"/>
      <c r="B51" s="12"/>
      <c r="C51" s="11"/>
    </row>
    <row r="52" spans="1:11" ht="30">
      <c r="A52" s="51"/>
      <c r="B52" s="21"/>
      <c r="C52" s="52"/>
      <c r="D52" s="53"/>
      <c r="E52" s="53"/>
      <c r="F52" s="53"/>
      <c r="G52" s="43"/>
      <c r="H52" s="87" t="s">
        <v>191</v>
      </c>
      <c r="I52" s="87" t="s">
        <v>192</v>
      </c>
      <c r="J52" s="22" t="s">
        <v>79</v>
      </c>
      <c r="K52" s="16"/>
    </row>
    <row r="53" spans="1:11" ht="15.75">
      <c r="A53" s="51"/>
      <c r="B53" s="21" t="s">
        <v>35</v>
      </c>
      <c r="C53" s="52"/>
      <c r="D53" s="53"/>
      <c r="E53" s="53"/>
      <c r="F53" s="53"/>
      <c r="G53" s="43"/>
      <c r="H53" s="22">
        <f>H47+H43+H30+H24+H13+H50+H35</f>
        <v>0</v>
      </c>
      <c r="I53" s="22">
        <f>I47+I43+I30+I24+I13+I50+I35</f>
        <v>0</v>
      </c>
      <c r="J53" s="22">
        <f>J47+J43+J30+J24+J13+J50+J35</f>
        <v>0</v>
      </c>
      <c r="K53" s="16"/>
    </row>
    <row r="62" spans="1:11">
      <c r="A62" s="4"/>
      <c r="B62" s="41"/>
      <c r="C62" s="11"/>
      <c r="H62" s="18"/>
      <c r="I62" s="18"/>
      <c r="J62" s="18"/>
    </row>
    <row r="63" spans="1:11" ht="47.25" customHeight="1">
      <c r="A63" s="4"/>
      <c r="B63" s="41"/>
      <c r="C63" s="11"/>
      <c r="H63" s="18"/>
      <c r="I63" s="18"/>
      <c r="J63" s="18"/>
    </row>
  </sheetData>
  <mergeCells count="2">
    <mergeCell ref="A1:J2"/>
    <mergeCell ref="A7:J7"/>
  </mergeCells>
  <pageMargins left="0.7" right="0.7" top="0.75" bottom="0.75" header="0.3" footer="0.3"/>
  <pageSetup paperSize="9" scale="40" orientation="portrait" r:id="rId1"/>
  <rowBreaks count="2" manualBreakCount="2">
    <brk id="25" max="16383" man="1"/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</vt:i4>
      </vt:variant>
    </vt:vector>
  </HeadingPairs>
  <TitlesOfParts>
    <vt:vector size="16" baseType="lpstr">
      <vt:lpstr>REKAPITULACIJA</vt:lpstr>
      <vt:lpstr>FK1</vt:lpstr>
      <vt:lpstr>FK2</vt:lpstr>
      <vt:lpstr>FK3</vt:lpstr>
      <vt:lpstr>FK4</vt:lpstr>
      <vt:lpstr>FK5</vt:lpstr>
      <vt:lpstr>FK6</vt:lpstr>
      <vt:lpstr>TV1</vt:lpstr>
      <vt:lpstr>TV2</vt:lpstr>
      <vt:lpstr>TV3</vt:lpstr>
      <vt:lpstr>TV4</vt:lpstr>
      <vt:lpstr>Črpališče ČR1</vt:lpstr>
      <vt:lpstr>Črpališče ČR2</vt:lpstr>
      <vt:lpstr>Črpališče ČR3</vt:lpstr>
      <vt:lpstr>Črpališče ČR4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 Grginič</dc:creator>
  <cp:lastModifiedBy>Peter Grginič</cp:lastModifiedBy>
  <cp:lastPrinted>2020-04-09T19:49:11Z</cp:lastPrinted>
  <dcterms:created xsi:type="dcterms:W3CDTF">2015-10-31T15:02:53Z</dcterms:created>
  <dcterms:modified xsi:type="dcterms:W3CDTF">2026-07-08T14:57:47Z</dcterms:modified>
</cp:coreProperties>
</file>